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00412\ODOT\05_CUY-480 at W 130th\115031\400-Engineering\Traffic\EngData\"/>
    </mc:Choice>
  </mc:AlternateContent>
  <workbookProtection lockStructure="1"/>
  <bookViews>
    <workbookView xWindow="-15" yWindow="-15" windowWidth="23970" windowHeight="7950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62913"/>
</workbook>
</file>

<file path=xl/calcChain.xml><?xml version="1.0" encoding="utf-8"?>
<calcChain xmlns="http://schemas.openxmlformats.org/spreadsheetml/2006/main">
  <c r="AC23" i="1" l="1"/>
  <c r="AC11" i="1"/>
  <c r="AC10" i="1"/>
  <c r="V23" i="1"/>
  <c r="V11" i="1"/>
  <c r="V10" i="1"/>
  <c r="S88" i="1" l="1"/>
  <c r="O88" i="1" l="1"/>
  <c r="Q10" i="1"/>
  <c r="R10" i="1"/>
  <c r="S10" i="1"/>
  <c r="T10" i="1"/>
  <c r="U10" i="1"/>
  <c r="X10" i="1"/>
  <c r="Y10" i="1"/>
  <c r="Z10" i="1"/>
  <c r="AA10" i="1"/>
  <c r="Q11" i="1"/>
  <c r="R11" i="1"/>
  <c r="S11" i="1"/>
  <c r="T11" i="1"/>
  <c r="U11" i="1"/>
  <c r="X11" i="1"/>
  <c r="Y11" i="1"/>
  <c r="Z11" i="1"/>
  <c r="AA11" i="1"/>
  <c r="Q23" i="1"/>
  <c r="R23" i="1"/>
  <c r="S23" i="1"/>
  <c r="T23" i="1"/>
  <c r="U23" i="1"/>
  <c r="X23" i="1"/>
  <c r="Y23" i="1"/>
  <c r="Z23" i="1"/>
  <c r="AA23" i="1"/>
  <c r="V88" i="1" l="1"/>
  <c r="W88" i="1"/>
  <c r="X88" i="1"/>
  <c r="Y88" i="1"/>
  <c r="Z88" i="1"/>
  <c r="U88" i="1"/>
  <c r="AD264" i="1" l="1"/>
  <c r="AD252" i="1"/>
  <c r="AD251" i="1"/>
  <c r="AD185" i="1"/>
  <c r="AD173" i="1"/>
  <c r="AD172" i="1"/>
  <c r="AD106" i="1"/>
  <c r="AD94" i="1"/>
  <c r="AD93" i="1"/>
  <c r="O23" i="1"/>
  <c r="P23" i="1"/>
  <c r="O10" i="1"/>
  <c r="P10" i="1"/>
  <c r="O11" i="1"/>
  <c r="P11" i="1"/>
  <c r="Q88" i="1" l="1"/>
  <c r="AD23" i="1" l="1"/>
  <c r="AD11" i="1"/>
  <c r="AD10" i="1"/>
  <c r="AF325" i="1" l="1"/>
  <c r="AE325" i="1"/>
  <c r="AC325" i="1"/>
  <c r="AB325" i="1"/>
  <c r="AA325" i="1"/>
  <c r="Z325" i="1"/>
  <c r="Y325" i="1"/>
  <c r="X325" i="1"/>
  <c r="W325" i="1"/>
  <c r="V325" i="1"/>
  <c r="U325" i="1"/>
  <c r="T325" i="1"/>
  <c r="S325" i="1"/>
  <c r="R325" i="1"/>
  <c r="Q325" i="1"/>
  <c r="P325" i="1"/>
  <c r="O325" i="1"/>
  <c r="AF264" i="1"/>
  <c r="AE264" i="1"/>
  <c r="AC264" i="1"/>
  <c r="AB264" i="1"/>
  <c r="AA264" i="1"/>
  <c r="Z264" i="1"/>
  <c r="Y264" i="1"/>
  <c r="X264" i="1"/>
  <c r="W264" i="1"/>
  <c r="V264" i="1"/>
  <c r="U264" i="1"/>
  <c r="T264" i="1"/>
  <c r="S264" i="1"/>
  <c r="R264" i="1"/>
  <c r="Q264" i="1"/>
  <c r="P264" i="1"/>
  <c r="O264" i="1"/>
  <c r="AF252" i="1"/>
  <c r="AE252" i="1"/>
  <c r="AC252" i="1"/>
  <c r="AB252" i="1"/>
  <c r="AA252" i="1"/>
  <c r="Z252" i="1"/>
  <c r="Y252" i="1"/>
  <c r="X252" i="1"/>
  <c r="W252" i="1"/>
  <c r="V252" i="1"/>
  <c r="U252" i="1"/>
  <c r="T252" i="1"/>
  <c r="S252" i="1"/>
  <c r="R252" i="1"/>
  <c r="Q252" i="1"/>
  <c r="P252" i="1"/>
  <c r="O252" i="1"/>
  <c r="AF251" i="1"/>
  <c r="AE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O251" i="1"/>
  <c r="AF246" i="1"/>
  <c r="AE246" i="1"/>
  <c r="AC246" i="1"/>
  <c r="AB246" i="1"/>
  <c r="AA246" i="1"/>
  <c r="Z246" i="1"/>
  <c r="Y246" i="1"/>
  <c r="X246" i="1"/>
  <c r="W246" i="1"/>
  <c r="V246" i="1"/>
  <c r="U246" i="1"/>
  <c r="T246" i="1"/>
  <c r="S246" i="1"/>
  <c r="R246" i="1"/>
  <c r="Q246" i="1"/>
  <c r="P246" i="1"/>
  <c r="O246" i="1"/>
  <c r="AF185" i="1"/>
  <c r="AE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AF173" i="1"/>
  <c r="AE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AF172" i="1"/>
  <c r="AE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AF167" i="1"/>
  <c r="AE167" i="1"/>
  <c r="AC167" i="1"/>
  <c r="AB167" i="1"/>
  <c r="AA167" i="1"/>
  <c r="Z167" i="1"/>
  <c r="Y167" i="1"/>
  <c r="X167" i="1"/>
  <c r="W167" i="1"/>
  <c r="V167" i="1"/>
  <c r="T167" i="1"/>
  <c r="S167" i="1"/>
  <c r="R167" i="1"/>
  <c r="Q167" i="1"/>
  <c r="AF106" i="1"/>
  <c r="AE106" i="1"/>
  <c r="AC106" i="1"/>
  <c r="AB106" i="1"/>
  <c r="AA106" i="1"/>
  <c r="Z106" i="1"/>
  <c r="Y106" i="1"/>
  <c r="X106" i="1"/>
  <c r="W106" i="1"/>
  <c r="V106" i="1"/>
  <c r="U106" i="1"/>
  <c r="U167" i="1" s="1"/>
  <c r="T106" i="1"/>
  <c r="S106" i="1"/>
  <c r="R106" i="1"/>
  <c r="Q106" i="1"/>
  <c r="P106" i="1"/>
  <c r="P167" i="1" s="1"/>
  <c r="O106" i="1"/>
  <c r="O167" i="1" s="1"/>
  <c r="AF94" i="1"/>
  <c r="AE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AF93" i="1"/>
  <c r="AE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AF11" i="1" l="1"/>
  <c r="AE11" i="1"/>
  <c r="AB11" i="1"/>
  <c r="AF88" i="1" l="1"/>
  <c r="AE88" i="1"/>
  <c r="AC88" i="1"/>
  <c r="AB88" i="1"/>
  <c r="AA88" i="1"/>
  <c r="AB23" i="1" l="1"/>
  <c r="AE23" i="1"/>
  <c r="AF23" i="1"/>
  <c r="AB10" i="1"/>
  <c r="AE10" i="1"/>
  <c r="AF10" i="1"/>
  <c r="D7" i="1" l="1"/>
  <c r="D90" i="1" s="1"/>
  <c r="D169" i="1" s="1"/>
  <c r="D248" i="1" s="1"/>
</calcChain>
</file>

<file path=xl/sharedStrings.xml><?xml version="1.0" encoding="utf-8"?>
<sst xmlns="http://schemas.openxmlformats.org/spreadsheetml/2006/main" count="245" uniqueCount="83">
  <si>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</si>
  <si>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</si>
  <si>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</si>
  <si>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</si>
  <si>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</si>
  <si>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</si>
  <si>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</si>
  <si>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</si>
  <si>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</si>
  <si>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</si>
  <si>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</si>
  <si>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</si>
  <si>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</si>
  <si>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</si>
  <si>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</si>
  <si>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</si>
  <si>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</si>
  <si>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</si>
  <si>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</si>
  <si>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</si>
  <si>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</si>
  <si>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LOCATION</t>
  </si>
  <si>
    <t>SIDE</t>
  </si>
  <si>
    <t>SUB-TOTALS</t>
  </si>
  <si>
    <t>-</t>
  </si>
  <si>
    <t>YE-1</t>
  </si>
  <si>
    <t>RAMP W3</t>
  </si>
  <si>
    <t>RT</t>
  </si>
  <si>
    <t>WE-1</t>
  </si>
  <si>
    <t>CH-1</t>
  </si>
  <si>
    <t>CH-2</t>
  </si>
  <si>
    <t>XW-1</t>
  </si>
  <si>
    <t>LT/RT</t>
  </si>
  <si>
    <t>SL-1</t>
  </si>
  <si>
    <t>SL-2</t>
  </si>
  <si>
    <t>W 130TH ST</t>
  </si>
  <si>
    <t>LA-1</t>
  </si>
  <si>
    <t>LA-2</t>
  </si>
  <si>
    <t>LA-3</t>
  </si>
  <si>
    <t>LA-4</t>
  </si>
  <si>
    <t>LA-5</t>
  </si>
  <si>
    <t>LA-6</t>
  </si>
  <si>
    <t>LA-7</t>
  </si>
  <si>
    <t>LA-8</t>
  </si>
  <si>
    <t>LA-9</t>
  </si>
  <si>
    <t>LA-10</t>
  </si>
  <si>
    <t>LA-11</t>
  </si>
  <si>
    <t>LA-12</t>
  </si>
  <si>
    <t>WD-1</t>
  </si>
  <si>
    <t>R-1</t>
  </si>
  <si>
    <t>R-2</t>
  </si>
  <si>
    <t>R-3</t>
  </si>
  <si>
    <t>R-4</t>
  </si>
  <si>
    <t>R-5</t>
  </si>
  <si>
    <t>R-6</t>
  </si>
  <si>
    <t>R-7</t>
  </si>
  <si>
    <t>R-8</t>
  </si>
  <si>
    <t>R-9</t>
  </si>
  <si>
    <t>R-10</t>
  </si>
  <si>
    <t>R-11</t>
  </si>
  <si>
    <t>R-12</t>
  </si>
  <si>
    <t>R-13</t>
  </si>
  <si>
    <t>R-14</t>
  </si>
  <si>
    <t>R-15</t>
  </si>
  <si>
    <t>W 13OTH ST</t>
  </si>
  <si>
    <t>646E10010</t>
  </si>
  <si>
    <t>, YELLOW</t>
  </si>
  <si>
    <t>, WHITE</t>
  </si>
  <si>
    <t>646E10310</t>
  </si>
  <si>
    <t>646E10400</t>
  </si>
  <si>
    <t>646E20300</t>
  </si>
  <si>
    <t>646E20504</t>
  </si>
  <si>
    <t>646E50000</t>
  </si>
  <si>
    <t>646E50100</t>
  </si>
  <si>
    <t>646E10510</t>
  </si>
  <si>
    <t>CROSSWALK LINE, 12"</t>
  </si>
  <si>
    <t>FT</t>
  </si>
  <si>
    <t>621E00100</t>
  </si>
  <si>
    <t>621E54000</t>
  </si>
  <si>
    <t>, 2-WAY YELLOW/RED</t>
  </si>
  <si>
    <t>, 2-WAY WHITE/RED</t>
  </si>
  <si>
    <t>P. 29</t>
  </si>
  <si>
    <t>P.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</si>
</sst>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+&quot;00.00"/>
    <numFmt numFmtId="165" formatCode="0\)"/>
    <numFmt numFmtId="166" formatCode="&quot;SUBSUMMARY SHEET &quot;#"/>
    <numFmt numFmtId="167" formatCode="0&quot;+&quot;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5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 applyProtection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22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26" xfId="0" applyFont="1" applyFill="1" applyBorder="1" applyAlignment="1" applyProtection="1">
      <alignment horizontal="center" vertical="center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4" fillId="0" borderId="30" xfId="0" applyNumberFormat="1" applyFont="1" applyFill="1" applyBorder="1" applyAlignment="1" applyProtection="1">
      <alignment horizontal="center" vertical="center"/>
      <protection locked="0"/>
    </xf>
    <xf numFmtId="0" fontId="4" fillId="0" borderId="24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0" fontId="4" fillId="0" borderId="25" xfId="0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  <protection locked="0"/>
    </xf>
    <xf numFmtId="1" fontId="4" fillId="0" borderId="3" xfId="0" applyNumberFormat="1" applyFont="1" applyFill="1" applyBorder="1" applyAlignment="1" applyProtection="1">
      <alignment horizontal="center" vertical="center"/>
      <protection locked="0"/>
    </xf>
    <xf numFmtId="1" fontId="4" fillId="0" borderId="8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2" fontId="4" fillId="0" borderId="3" xfId="0" applyNumberFormat="1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25" xfId="0" quotePrefix="1" applyFont="1" applyFill="1" applyBorder="1" applyAlignment="1" applyProtection="1">
      <alignment horizontal="center" vertical="center"/>
      <protection locked="0"/>
    </xf>
    <xf numFmtId="164" fontId="4" fillId="0" borderId="7" xfId="0" applyNumberFormat="1" applyFont="1" applyFill="1" applyBorder="1" applyAlignment="1" applyProtection="1">
      <alignment horizontal="center" vertical="center"/>
      <protection locked="0"/>
    </xf>
    <xf numFmtId="164" fontId="4" fillId="0" borderId="25" xfId="0" applyNumberFormat="1" applyFont="1" applyFill="1" applyBorder="1" applyAlignment="1" applyProtection="1">
      <alignment horizontal="center" vertical="center"/>
      <protection locked="0"/>
    </xf>
    <xf numFmtId="0" fontId="4" fillId="0" borderId="25" xfId="0" quotePrefix="1" applyFont="1" applyFill="1" applyBorder="1" applyAlignment="1" applyProtection="1">
      <alignment horizontal="center" vertical="center"/>
    </xf>
    <xf numFmtId="0" fontId="4" fillId="0" borderId="37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/>
      <protection locked="0"/>
    </xf>
    <xf numFmtId="0" fontId="4" fillId="0" borderId="38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vertical="center"/>
    </xf>
    <xf numFmtId="0" fontId="4" fillId="0" borderId="9" xfId="0" quotePrefix="1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0" borderId="39" xfId="0" applyFont="1" applyFill="1" applyBorder="1" applyAlignment="1" applyProtection="1">
      <alignment horizontal="center" vertical="center"/>
      <protection locked="0"/>
    </xf>
    <xf numFmtId="0" fontId="4" fillId="0" borderId="15" xfId="0" quotePrefix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 applyProtection="1">
      <alignment horizontal="center" vertical="center"/>
      <protection locked="0"/>
    </xf>
    <xf numFmtId="0" fontId="4" fillId="0" borderId="31" xfId="0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NumberFormat="1" applyFont="1" applyFill="1" applyBorder="1" applyAlignment="1" applyProtection="1">
      <alignment horizontal="center" vertical="center"/>
      <protection locked="0"/>
    </xf>
    <xf numFmtId="1" fontId="4" fillId="0" borderId="31" xfId="0" applyNumberFormat="1" applyFont="1" applyFill="1" applyBorder="1" applyAlignment="1" applyProtection="1">
      <alignment horizontal="center" vertical="center"/>
      <protection locked="0"/>
    </xf>
    <xf numFmtId="1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40" xfId="0" applyNumberFormat="1" applyFont="1" applyFill="1" applyBorder="1" applyAlignment="1" applyProtection="1">
      <alignment horizontal="center" vertical="center"/>
      <protection locked="0"/>
    </xf>
    <xf numFmtId="0" fontId="4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24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25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164" fontId="4" fillId="0" borderId="7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167" fontId="4" fillId="0" borderId="7" xfId="0" applyNumberFormat="1" applyFont="1" applyFill="1" applyBorder="1" applyAlignment="1" applyProtection="1">
      <alignment horizontal="center" vertical="center"/>
      <protection locked="0"/>
    </xf>
    <xf numFmtId="167" fontId="4" fillId="0" borderId="8" xfId="0" applyNumberFormat="1" applyFont="1" applyFill="1" applyBorder="1" applyAlignment="1" applyProtection="1">
      <alignment horizontal="center" vertical="center"/>
      <protection locked="0"/>
    </xf>
    <xf numFmtId="164" fontId="4" fillId="0" borderId="25" xfId="0" applyNumberFormat="1" applyFont="1" applyFill="1" applyBorder="1" applyAlignment="1" applyProtection="1">
      <alignment horizontal="center" vertical="center"/>
      <protection locked="0"/>
    </xf>
    <xf numFmtId="167" fontId="4" fillId="0" borderId="2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25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25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 applyProtection="1">
      <alignment horizontal="center" vertical="center"/>
      <protection locked="0"/>
    </xf>
    <xf numFmtId="1" fontId="4" fillId="0" borderId="4" xfId="0" applyNumberFormat="1" applyFont="1" applyFill="1" applyBorder="1" applyAlignment="1" applyProtection="1">
      <alignment horizontal="center" vertical="center"/>
    </xf>
    <xf numFmtId="2" fontId="4" fillId="0" borderId="3" xfId="0" applyNumberFormat="1" applyFont="1" applyFill="1" applyBorder="1" applyAlignment="1" applyProtection="1">
      <alignment vertical="center"/>
    </xf>
    <xf numFmtId="2" fontId="4" fillId="0" borderId="4" xfId="0" applyNumberFormat="1" applyFont="1" applyFill="1" applyBorder="1" applyAlignment="1" applyProtection="1">
      <alignment horizontal="center" vertical="center"/>
    </xf>
    <xf numFmtId="2" fontId="4" fillId="0" borderId="5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textRotation="90" wrapText="1"/>
    </xf>
    <xf numFmtId="1" fontId="4" fillId="0" borderId="42" xfId="0" applyNumberFormat="1" applyFont="1" applyFill="1" applyBorder="1" applyAlignment="1" applyProtection="1">
      <alignment horizontal="center" vertical="center"/>
    </xf>
    <xf numFmtId="1" fontId="4" fillId="0" borderId="5" xfId="0" applyNumberFormat="1" applyFont="1" applyFill="1" applyBorder="1" applyAlignment="1" applyProtection="1">
      <alignment horizontal="center" vertical="center"/>
    </xf>
    <xf numFmtId="164" fontId="4" fillId="0" borderId="7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164" fontId="4" fillId="0" borderId="2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 textRotation="90" wrapText="1"/>
    </xf>
    <xf numFmtId="167" fontId="4" fillId="0" borderId="7" xfId="0" applyNumberFormat="1" applyFont="1" applyFill="1" applyBorder="1" applyAlignment="1" applyProtection="1">
      <alignment horizontal="center" vertical="center"/>
      <protection locked="0"/>
    </xf>
    <xf numFmtId="167" fontId="4" fillId="0" borderId="8" xfId="0" applyNumberFormat="1" applyFont="1" applyFill="1" applyBorder="1" applyAlignment="1" applyProtection="1">
      <alignment horizontal="center" vertical="center"/>
      <protection locked="0"/>
    </xf>
    <xf numFmtId="167" fontId="4" fillId="0" borderId="25" xfId="0" applyNumberFormat="1" applyFont="1" applyFill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 applyProtection="1">
      <alignment horizontal="center" vertical="center"/>
    </xf>
    <xf numFmtId="0" fontId="3" fillId="0" borderId="21" xfId="0" applyFont="1" applyFill="1" applyBorder="1" applyAlignment="1" applyProtection="1">
      <alignment horizontal="center" vertical="center"/>
    </xf>
    <xf numFmtId="0" fontId="3" fillId="0" borderId="22" xfId="0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  <protection locked="0"/>
    </xf>
    <xf numFmtId="167" fontId="4" fillId="0" borderId="5" xfId="0" applyNumberFormat="1" applyFont="1" applyFill="1" applyBorder="1" applyAlignment="1" applyProtection="1">
      <alignment horizontal="center" vertical="center"/>
      <protection locked="0"/>
    </xf>
    <xf numFmtId="166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9" xfId="0" applyFont="1" applyFill="1" applyBorder="1" applyAlignment="1" applyProtection="1">
      <alignment vertical="center"/>
    </xf>
    <xf numFmtId="16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2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25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167" fontId="4" fillId="0" borderId="14" xfId="0" applyNumberFormat="1" applyFont="1" applyFill="1" applyBorder="1" applyAlignment="1" applyProtection="1">
      <alignment horizontal="center" vertical="center"/>
      <protection locked="0"/>
    </xf>
    <xf numFmtId="167" fontId="4" fillId="0" borderId="31" xfId="0" applyNumberFormat="1" applyFont="1" applyFill="1" applyBorder="1" applyAlignment="1" applyProtection="1">
      <alignment horizontal="center" vertical="center"/>
      <protection locked="0"/>
    </xf>
    <xf numFmtId="167" fontId="4" fillId="0" borderId="15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 textRotation="90" wrapText="1"/>
    </xf>
    <xf numFmtId="0" fontId="4" fillId="0" borderId="12" xfId="0" applyFont="1" applyFill="1" applyBorder="1" applyAlignment="1" applyProtection="1">
      <alignment horizontal="center" vertical="center" textRotation="90" wrapText="1"/>
    </xf>
    <xf numFmtId="0" fontId="4" fillId="0" borderId="39" xfId="0" applyFont="1" applyFill="1" applyBorder="1" applyAlignment="1" applyProtection="1">
      <alignment horizontal="center" vertical="center" textRotation="90" wrapText="1"/>
    </xf>
    <xf numFmtId="0" fontId="4" fillId="0" borderId="27" xfId="0" applyFont="1" applyFill="1" applyBorder="1" applyAlignment="1" applyProtection="1">
      <alignment horizontal="center" vertical="center"/>
    </xf>
    <xf numFmtId="0" fontId="4" fillId="0" borderId="28" xfId="0" applyFont="1" applyFill="1" applyBorder="1" applyAlignment="1" applyProtection="1">
      <alignment horizontal="center" vertical="center"/>
    </xf>
    <xf numFmtId="0" fontId="4" fillId="0" borderId="29" xfId="0" applyFont="1" applyFill="1" applyBorder="1" applyAlignment="1" applyProtection="1">
      <alignment horizontal="center" vertical="center"/>
    </xf>
    <xf numFmtId="167" fontId="4" fillId="0" borderId="10" xfId="0" applyNumberFormat="1" applyFont="1" applyFill="1" applyBorder="1" applyAlignment="1" applyProtection="1">
      <alignment horizontal="center" vertical="center"/>
      <protection locked="0"/>
    </xf>
    <xf numFmtId="164" fontId="4" fillId="0" borderId="4" xfId="0" applyNumberFormat="1" applyFont="1" applyFill="1" applyBorder="1" applyAlignment="1" applyProtection="1">
      <alignment horizontal="center" vertical="center"/>
      <protection locked="0"/>
    </xf>
    <xf numFmtId="164" fontId="4" fillId="0" borderId="5" xfId="0" applyNumberFormat="1" applyFont="1" applyFill="1" applyBorder="1" applyAlignment="1" applyProtection="1">
      <alignment horizontal="center" vertical="center"/>
      <protection locked="0"/>
    </xf>
    <xf numFmtId="164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35" xfId="0" applyFont="1" applyFill="1" applyBorder="1" applyAlignment="1" applyProtection="1">
      <alignment horizontal="right" vertical="center"/>
      <protection locked="0"/>
    </xf>
    <xf numFmtId="0" fontId="4" fillId="0" borderId="34" xfId="0" applyFont="1" applyFill="1" applyBorder="1" applyAlignment="1" applyProtection="1">
      <alignment horizontal="right" vertical="center"/>
      <protection locked="0"/>
    </xf>
    <xf numFmtId="0" fontId="4" fillId="0" borderId="36" xfId="0" applyFont="1" applyFill="1" applyBorder="1" applyAlignment="1" applyProtection="1">
      <alignment horizontal="right"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 wrapText="1"/>
    </xf>
    <xf numFmtId="0" fontId="4" fillId="0" borderId="32" xfId="0" applyFont="1" applyFill="1" applyBorder="1" applyAlignment="1" applyProtection="1">
      <alignment horizontal="center" vertical="center" wrapText="1"/>
    </xf>
    <xf numFmtId="0" fontId="4" fillId="0" borderId="33" xfId="0" applyFont="1" applyFill="1" applyBorder="1" applyAlignment="1" applyProtection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093" name="Line 2"/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097" name="Line 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098" name="Line 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099" name="Line 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00" name="Line 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01" name="Line 10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02" name="Line 1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03" name="Line 12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04" name="Line 1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05" name="Line 14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06" name="Line 1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07" name="Line 16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08" name="Line 1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09" name="Line 18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0" name="Line 1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11" name="Line 20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2" name="Line 2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13" name="Line 22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4" name="Line 2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15" name="Line 24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6" name="Line 2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17" name="Line 2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8" name="Line 2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19" name="Line 2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20" name="Line 2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21" name="Line 30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22" name="Line 3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23" name="Line 32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24" name="Line 3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25" name="Line 38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26" name="Line 3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27" name="Line 40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28" name="Line 4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29" name="Line 42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30" name="Line 4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31" name="Line 44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32" name="Line 4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33" name="Line 4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34" name="Line 4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35" name="Line 4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36" name="Line 4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M325"/>
  <sheetViews>
    <sheetView showGridLines="0" tabSelected="1" topLeftCell="A29" zoomScale="115" zoomScaleNormal="115" workbookViewId="0">
      <selection activeCell="L45" sqref="L45:M45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6.42578125" style="5" customWidth="1"/>
    <col min="5" max="5" width="3.7109375" style="5" customWidth="1"/>
    <col min="6" max="6" width="6.42578125" style="5" customWidth="1"/>
    <col min="7" max="7" width="8.7109375" style="5" customWidth="1"/>
    <col min="8" max="8" width="21.28515625" style="5" customWidth="1"/>
    <col min="9" max="9" width="12.7109375" style="5" customWidth="1"/>
    <col min="10" max="10" width="6.7109375" style="5" customWidth="1"/>
    <col min="11" max="11" width="4.28515625" style="5" customWidth="1"/>
    <col min="12" max="12" width="12.7109375" style="5" customWidth="1"/>
    <col min="13" max="13" width="6.7109375" style="5" customWidth="1"/>
    <col min="14" max="14" width="9.7109375" style="6" customWidth="1"/>
    <col min="15" max="32" width="9.7109375" style="7" customWidth="1"/>
    <col min="33" max="33" width="2.7109375" style="5" customWidth="1"/>
    <col min="34" max="34" width="9.140625" style="5"/>
    <col min="35" max="35" width="18.140625" style="5" customWidth="1"/>
    <col min="36" max="36" width="10" style="5" bestFit="1" customWidth="1"/>
    <col min="37" max="37" width="10.85546875" style="5" bestFit="1" customWidth="1"/>
    <col min="38" max="38" width="16.42578125" style="5" customWidth="1"/>
    <col min="39" max="16384" width="9.140625" style="5"/>
  </cols>
  <sheetData>
    <row r="1" spans="1:39" ht="12.75" customHeight="1" x14ac:dyDescent="0.2">
      <c r="A1" s="5">
        <v>1</v>
      </c>
      <c r="D1" s="2"/>
      <c r="E1" s="2"/>
      <c r="F1" s="2"/>
      <c r="G1" s="2"/>
      <c r="H1" s="3"/>
      <c r="I1" s="3"/>
      <c r="J1" s="3" t="s">
        <v>8</v>
      </c>
      <c r="K1" s="28" t="s">
        <v>17</v>
      </c>
      <c r="L1" s="2" t="s">
        <v>16</v>
      </c>
      <c r="M1" s="1"/>
      <c r="N1" s="1"/>
      <c r="O1" s="1"/>
      <c r="P1" s="20"/>
      <c r="Q1" s="1"/>
      <c r="R1" s="1"/>
      <c r="S1" s="1"/>
      <c r="T1" s="20"/>
      <c r="U1" s="20"/>
      <c r="V1" s="20"/>
      <c r="W1" s="20"/>
      <c r="X1" s="20"/>
      <c r="Y1" s="20"/>
      <c r="Z1" s="15"/>
      <c r="AA1" s="15"/>
      <c r="AB1" s="1"/>
      <c r="AC1" s="1"/>
      <c r="AD1" s="1"/>
      <c r="AE1" s="15"/>
      <c r="AF1" s="15"/>
    </row>
    <row r="2" spans="1:39" ht="12.75" customHeight="1" x14ac:dyDescent="0.2">
      <c r="D2" s="2"/>
      <c r="E2" s="2"/>
      <c r="F2" s="2"/>
      <c r="G2" s="2"/>
      <c r="H2" s="3"/>
      <c r="I2" s="3"/>
      <c r="J2" s="3" t="s">
        <v>6</v>
      </c>
      <c r="K2" s="28" t="s">
        <v>18</v>
      </c>
      <c r="L2" s="2" t="s">
        <v>7</v>
      </c>
      <c r="M2" s="1"/>
      <c r="N2" s="1"/>
      <c r="O2" s="1"/>
      <c r="P2" s="20"/>
      <c r="Q2" s="1"/>
      <c r="R2" s="1"/>
      <c r="S2" s="1"/>
      <c r="T2" s="20"/>
      <c r="U2" s="20"/>
      <c r="V2" s="20"/>
      <c r="W2" s="20"/>
      <c r="X2" s="20"/>
      <c r="Y2" s="20"/>
      <c r="Z2" s="15"/>
      <c r="AA2" s="15"/>
      <c r="AB2" s="1"/>
      <c r="AC2" s="1"/>
      <c r="AD2" s="1"/>
      <c r="AE2" s="15"/>
      <c r="AF2" s="15"/>
    </row>
    <row r="3" spans="1:39" ht="12.75" customHeight="1" x14ac:dyDescent="0.2">
      <c r="D3" s="2"/>
      <c r="E3" s="3"/>
      <c r="F3" s="3"/>
      <c r="G3" s="3"/>
      <c r="H3" s="3"/>
      <c r="I3" s="3"/>
      <c r="J3" s="3"/>
      <c r="K3" s="28" t="s">
        <v>19</v>
      </c>
      <c r="L3" s="2" t="s">
        <v>14</v>
      </c>
      <c r="M3" s="1"/>
      <c r="N3" s="1"/>
      <c r="O3" s="1"/>
      <c r="P3" s="2"/>
      <c r="Q3" s="1"/>
      <c r="R3" s="1"/>
      <c r="S3" s="1"/>
      <c r="T3" s="2"/>
      <c r="U3" s="2"/>
      <c r="V3" s="2"/>
      <c r="W3" s="2"/>
      <c r="X3" s="2"/>
      <c r="Y3" s="2"/>
      <c r="Z3" s="15"/>
      <c r="AA3" s="15"/>
      <c r="AB3" s="1"/>
      <c r="AC3" s="1"/>
      <c r="AD3" s="1"/>
      <c r="AE3" s="15"/>
      <c r="AF3" s="15"/>
    </row>
    <row r="4" spans="1:39" ht="12.75" customHeight="1" x14ac:dyDescent="0.2">
      <c r="D4" s="2"/>
      <c r="E4" s="3"/>
      <c r="F4" s="3"/>
      <c r="G4" s="3"/>
      <c r="H4" s="4"/>
      <c r="I4" s="4"/>
      <c r="J4" s="4"/>
      <c r="K4" s="28" t="s">
        <v>20</v>
      </c>
      <c r="L4" s="2" t="s">
        <v>15</v>
      </c>
      <c r="M4" s="1"/>
      <c r="N4" s="1"/>
      <c r="O4" s="1"/>
      <c r="P4" s="2"/>
      <c r="Q4" s="1"/>
      <c r="R4" s="1"/>
      <c r="S4" s="1"/>
      <c r="T4" s="2"/>
      <c r="U4" s="2"/>
      <c r="V4" s="2"/>
      <c r="W4" s="2"/>
      <c r="X4" s="2"/>
      <c r="Y4" s="2"/>
      <c r="Z4" s="15"/>
      <c r="AA4" s="15"/>
      <c r="AB4" s="1"/>
      <c r="AC4" s="1"/>
      <c r="AD4" s="1"/>
      <c r="AE4" s="15"/>
      <c r="AF4" s="15"/>
    </row>
    <row r="5" spans="1:39" ht="12.75" customHeight="1" x14ac:dyDescent="0.2">
      <c r="D5" s="2"/>
      <c r="E5" s="3"/>
      <c r="F5" s="3"/>
      <c r="G5" s="3"/>
      <c r="H5" s="4"/>
      <c r="I5" s="4"/>
      <c r="J5" s="4"/>
      <c r="K5" s="28"/>
      <c r="L5" s="2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1"/>
      <c r="AA5" s="21"/>
      <c r="AB5" s="1"/>
      <c r="AC5" s="1"/>
      <c r="AD5" s="1"/>
      <c r="AE5" s="21"/>
      <c r="AF5" s="21"/>
    </row>
    <row r="6" spans="1:39" ht="12.75" customHeight="1" thickBot="1" x14ac:dyDescent="0.25"/>
    <row r="7" spans="1:39" ht="12.75" customHeight="1" thickBot="1" x14ac:dyDescent="0.25">
      <c r="B7" s="23" t="s">
        <v>11</v>
      </c>
      <c r="D7" s="108">
        <f>AH7</f>
        <v>1</v>
      </c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H7" s="17">
        <v>1</v>
      </c>
      <c r="AI7" s="18" t="s">
        <v>5</v>
      </c>
      <c r="AJ7" s="19"/>
      <c r="AK7" s="19"/>
      <c r="AL7" s="19"/>
      <c r="AM7" s="19"/>
    </row>
    <row r="8" spans="1:39" ht="12.75" customHeight="1" thickBot="1" x14ac:dyDescent="0.25">
      <c r="B8" s="27"/>
      <c r="D8" s="109" t="s">
        <v>9</v>
      </c>
      <c r="E8" s="109"/>
      <c r="F8" s="109"/>
      <c r="G8" s="109"/>
      <c r="H8" s="109"/>
      <c r="I8" s="109"/>
      <c r="J8" s="109"/>
      <c r="K8" s="109"/>
      <c r="L8" s="109"/>
      <c r="M8" s="109"/>
      <c r="N8" s="22"/>
      <c r="O8" s="22" t="s">
        <v>77</v>
      </c>
      <c r="P8" s="22" t="s">
        <v>77</v>
      </c>
      <c r="Q8" s="22" t="s">
        <v>78</v>
      </c>
      <c r="R8" s="22"/>
      <c r="S8" s="22" t="s">
        <v>65</v>
      </c>
      <c r="T8" s="22" t="s">
        <v>65</v>
      </c>
      <c r="U8" s="22" t="s">
        <v>68</v>
      </c>
      <c r="V8" s="22" t="s">
        <v>69</v>
      </c>
      <c r="W8" s="22" t="s">
        <v>74</v>
      </c>
      <c r="X8" s="22" t="s">
        <v>70</v>
      </c>
      <c r="Y8" s="22" t="s">
        <v>71</v>
      </c>
      <c r="Z8" s="22" t="s">
        <v>72</v>
      </c>
      <c r="AA8" s="22" t="s">
        <v>73</v>
      </c>
      <c r="AB8" s="22"/>
      <c r="AC8" s="22"/>
      <c r="AD8" s="22"/>
      <c r="AE8" s="22"/>
      <c r="AF8" s="22"/>
    </row>
    <row r="9" spans="1:39" ht="12.75" customHeight="1" thickBot="1" x14ac:dyDescent="0.25">
      <c r="D9" s="110" t="s">
        <v>10</v>
      </c>
      <c r="E9" s="110"/>
      <c r="F9" s="110"/>
      <c r="G9" s="110"/>
      <c r="H9" s="110"/>
      <c r="I9" s="110"/>
      <c r="J9" s="110"/>
      <c r="K9" s="110"/>
      <c r="L9" s="110"/>
      <c r="M9" s="110"/>
      <c r="N9" s="16"/>
      <c r="O9" s="16" t="s">
        <v>79</v>
      </c>
      <c r="P9" s="16" t="s">
        <v>80</v>
      </c>
      <c r="Q9" s="16"/>
      <c r="R9" s="16"/>
      <c r="S9" s="16" t="s">
        <v>66</v>
      </c>
      <c r="T9" s="16" t="s">
        <v>67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9" ht="12.75" customHeight="1" x14ac:dyDescent="0.2">
      <c r="B10" s="103" t="s">
        <v>12</v>
      </c>
      <c r="D10" s="121" t="s">
        <v>1</v>
      </c>
      <c r="E10" s="122"/>
      <c r="F10" s="146"/>
      <c r="G10" s="118" t="s">
        <v>0</v>
      </c>
      <c r="H10" s="118" t="s">
        <v>21</v>
      </c>
      <c r="I10" s="121" t="s">
        <v>2</v>
      </c>
      <c r="J10" s="122"/>
      <c r="K10" s="122"/>
      <c r="L10" s="122"/>
      <c r="M10" s="122"/>
      <c r="N10" s="133" t="s">
        <v>22</v>
      </c>
      <c r="O10" s="8" t="str">
        <f t="shared" ref="O10:AF10" si="0">IF(OR(TRIM(O8)=0,TRIM(O8)=""),"",IF(IFERROR(TRIM(INDEX(QryItemNamed,MATCH(TRIM(O8),ITEM,0),2)),"")="Y","SPECIAL",LEFT(IFERROR(TRIM(INDEX(ITEM,MATCH(TRIM(O8),ITEM,0))),""),3)))</f>
        <v>621</v>
      </c>
      <c r="P10" s="8" t="str">
        <f t="shared" si="0"/>
        <v>621</v>
      </c>
      <c r="Q10" s="8" t="str">
        <f t="shared" ref="Q10:V10" si="1">IF(OR(TRIM(Q8)=0,TRIM(Q8)=""),"",IF(IFERROR(TRIM(INDEX(QryItemNamed,MATCH(TRIM(Q8),ITEM,0),2)),"")="Y","SPECIAL",LEFT(IFERROR(TRIM(INDEX(ITEM,MATCH(TRIM(Q8),ITEM,0))),""),3)))</f>
        <v>621</v>
      </c>
      <c r="R10" s="8" t="str">
        <f t="shared" si="1"/>
        <v/>
      </c>
      <c r="S10" s="8" t="str">
        <f t="shared" si="1"/>
        <v>646</v>
      </c>
      <c r="T10" s="8" t="str">
        <f t="shared" si="1"/>
        <v>646</v>
      </c>
      <c r="U10" s="8" t="str">
        <f t="shared" si="1"/>
        <v>646</v>
      </c>
      <c r="V10" s="8" t="str">
        <f t="shared" si="1"/>
        <v>646</v>
      </c>
      <c r="W10" s="8">
        <v>646</v>
      </c>
      <c r="X10" s="8" t="str">
        <f t="shared" si="0"/>
        <v>646</v>
      </c>
      <c r="Y10" s="8" t="str">
        <f t="shared" si="0"/>
        <v>646</v>
      </c>
      <c r="Z10" s="8" t="str">
        <f t="shared" si="0"/>
        <v>646</v>
      </c>
      <c r="AA10" s="8" t="str">
        <f t="shared" si="0"/>
        <v>646</v>
      </c>
      <c r="AB10" s="8" t="str">
        <f t="shared" si="0"/>
        <v/>
      </c>
      <c r="AC10" s="8" t="str">
        <f t="shared" ref="AC10" si="2">IF(OR(TRIM(AC8)=0,TRIM(AC8)=""),"",IF(IFERROR(TRIM(INDEX(QryItemNamed,MATCH(TRIM(AC8),ITEM,0),2)),"")="Y","SPECIAL",LEFT(IFERROR(TRIM(INDEX(ITEM,MATCH(TRIM(AC8),ITEM,0))),""),3)))</f>
        <v/>
      </c>
      <c r="AD10" s="8" t="str">
        <f t="shared" ref="AD10" si="3">IF(OR(TRIM(AD8)=0,TRIM(AD8)=""),"",IF(IFERROR(TRIM(INDEX(QryItemNamed,MATCH(TRIM(AD8),ITEM,0),2)),"")="Y","SPECIAL",LEFT(IFERROR(TRIM(INDEX(ITEM,MATCH(TRIM(AD8),ITEM,0))),""),3)))</f>
        <v/>
      </c>
      <c r="AE10" s="8" t="str">
        <f t="shared" si="0"/>
        <v/>
      </c>
      <c r="AF10" s="8" t="str">
        <f t="shared" si="0"/>
        <v/>
      </c>
    </row>
    <row r="11" spans="1:39" ht="12.75" customHeight="1" x14ac:dyDescent="0.2">
      <c r="B11" s="104"/>
      <c r="D11" s="123"/>
      <c r="E11" s="124"/>
      <c r="F11" s="147"/>
      <c r="G11" s="119"/>
      <c r="H11" s="119"/>
      <c r="I11" s="123"/>
      <c r="J11" s="124"/>
      <c r="K11" s="124"/>
      <c r="L11" s="124"/>
      <c r="M11" s="124"/>
      <c r="N11" s="134"/>
      <c r="O11" s="93" t="str">
        <f t="shared" ref="O11" si="4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RPM, 2-WAY YELLOW/RED</v>
      </c>
      <c r="P11" s="93" t="str">
        <f t="shared" ref="P11:Q11" si="5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RPM, 2-WAY WHITE/RED</v>
      </c>
      <c r="Q11" s="93" t="str">
        <f t="shared" si="5"/>
        <v>RAISED PAVEMENT MARKER REMOVED</v>
      </c>
      <c r="R11" s="130" t="str">
        <f t="shared" ref="R11" si="6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/>
      </c>
      <c r="S11" s="130" t="str">
        <f t="shared" ref="S11:V11" si="7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EDGE LINE, 6", YELLOW</v>
      </c>
      <c r="T11" s="130" t="str">
        <f t="shared" si="7"/>
        <v>EDGE LINE, 6", WHITE</v>
      </c>
      <c r="U11" s="130" t="str">
        <f t="shared" si="7"/>
        <v>CHANNELIZING LINE, 12"</v>
      </c>
      <c r="V11" s="130" t="str">
        <f t="shared" si="7"/>
        <v>STOP LINE</v>
      </c>
      <c r="W11" s="130" t="s">
        <v>75</v>
      </c>
      <c r="X11" s="130" t="str">
        <f t="shared" ref="X11:AA11" si="8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LANE ARROW</v>
      </c>
      <c r="Y11" s="130" t="str">
        <f t="shared" si="8"/>
        <v>DOTTED LINE, 6"</v>
      </c>
      <c r="Z11" s="130" t="str">
        <f t="shared" si="8"/>
        <v>REMOVAL OF PAVEMENT MARKING</v>
      </c>
      <c r="AA11" s="130" t="str">
        <f t="shared" si="8"/>
        <v>REMOVAL OF PAVEMENT MARKING</v>
      </c>
      <c r="AB11" s="93" t="str">
        <f t="shared" ref="AB11:AF11" si="9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/>
      </c>
      <c r="AC11" s="93" t="str">
        <f t="shared" ref="AC11" si="10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/>
      </c>
      <c r="AD11" s="93" t="str">
        <f t="shared" ref="AD11" si="11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/>
      </c>
      <c r="AE11" s="93" t="str">
        <f t="shared" si="9"/>
        <v/>
      </c>
      <c r="AF11" s="93" t="str">
        <f t="shared" si="9"/>
        <v/>
      </c>
    </row>
    <row r="12" spans="1:39" ht="12.75" customHeight="1" x14ac:dyDescent="0.2">
      <c r="B12" s="104"/>
      <c r="D12" s="123"/>
      <c r="E12" s="124"/>
      <c r="F12" s="147"/>
      <c r="G12" s="119"/>
      <c r="H12" s="119"/>
      <c r="I12" s="123"/>
      <c r="J12" s="124"/>
      <c r="K12" s="124"/>
      <c r="L12" s="124"/>
      <c r="M12" s="124"/>
      <c r="N12" s="134"/>
      <c r="O12" s="93"/>
      <c r="P12" s="93"/>
      <c r="Q12" s="93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93"/>
      <c r="AC12" s="93"/>
      <c r="AD12" s="93"/>
      <c r="AE12" s="93"/>
      <c r="AF12" s="93"/>
    </row>
    <row r="13" spans="1:39" ht="12.75" customHeight="1" x14ac:dyDescent="0.2">
      <c r="B13" s="104"/>
      <c r="D13" s="123"/>
      <c r="E13" s="124"/>
      <c r="F13" s="147"/>
      <c r="G13" s="119"/>
      <c r="H13" s="119"/>
      <c r="I13" s="123"/>
      <c r="J13" s="124"/>
      <c r="K13" s="124"/>
      <c r="L13" s="124"/>
      <c r="M13" s="124"/>
      <c r="N13" s="134"/>
      <c r="O13" s="93"/>
      <c r="P13" s="93"/>
      <c r="Q13" s="93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93"/>
      <c r="AC13" s="93"/>
      <c r="AD13" s="93"/>
      <c r="AE13" s="93"/>
      <c r="AF13" s="93"/>
    </row>
    <row r="14" spans="1:39" ht="12.75" customHeight="1" x14ac:dyDescent="0.2">
      <c r="B14" s="104"/>
      <c r="D14" s="123"/>
      <c r="E14" s="124"/>
      <c r="F14" s="147"/>
      <c r="G14" s="119"/>
      <c r="H14" s="119"/>
      <c r="I14" s="123"/>
      <c r="J14" s="124"/>
      <c r="K14" s="124"/>
      <c r="L14" s="124"/>
      <c r="M14" s="124"/>
      <c r="N14" s="134"/>
      <c r="O14" s="93"/>
      <c r="P14" s="93"/>
      <c r="Q14" s="93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93"/>
      <c r="AC14" s="93"/>
      <c r="AD14" s="93"/>
      <c r="AE14" s="93"/>
      <c r="AF14" s="93"/>
    </row>
    <row r="15" spans="1:39" ht="12.75" customHeight="1" x14ac:dyDescent="0.2">
      <c r="B15" s="104"/>
      <c r="D15" s="123"/>
      <c r="E15" s="124"/>
      <c r="F15" s="147"/>
      <c r="G15" s="119"/>
      <c r="H15" s="119"/>
      <c r="I15" s="123"/>
      <c r="J15" s="124"/>
      <c r="K15" s="124"/>
      <c r="L15" s="124"/>
      <c r="M15" s="124"/>
      <c r="N15" s="134"/>
      <c r="O15" s="93"/>
      <c r="P15" s="93"/>
      <c r="Q15" s="93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93"/>
      <c r="AC15" s="93"/>
      <c r="AD15" s="93"/>
      <c r="AE15" s="93"/>
      <c r="AF15" s="93"/>
    </row>
    <row r="16" spans="1:39" ht="12.75" customHeight="1" x14ac:dyDescent="0.2">
      <c r="B16" s="104"/>
      <c r="D16" s="123"/>
      <c r="E16" s="124"/>
      <c r="F16" s="147"/>
      <c r="G16" s="119"/>
      <c r="H16" s="119"/>
      <c r="I16" s="123"/>
      <c r="J16" s="124"/>
      <c r="K16" s="124"/>
      <c r="L16" s="124"/>
      <c r="M16" s="124"/>
      <c r="N16" s="134"/>
      <c r="O16" s="93"/>
      <c r="P16" s="93"/>
      <c r="Q16" s="93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93"/>
      <c r="AC16" s="93"/>
      <c r="AD16" s="93"/>
      <c r="AE16" s="93"/>
      <c r="AF16" s="93"/>
    </row>
    <row r="17" spans="2:39" ht="12.75" customHeight="1" x14ac:dyDescent="0.2">
      <c r="B17" s="104"/>
      <c r="D17" s="123"/>
      <c r="E17" s="124"/>
      <c r="F17" s="147"/>
      <c r="G17" s="119"/>
      <c r="H17" s="119"/>
      <c r="I17" s="123"/>
      <c r="J17" s="124"/>
      <c r="K17" s="124"/>
      <c r="L17" s="124"/>
      <c r="M17" s="124"/>
      <c r="N17" s="134"/>
      <c r="O17" s="93"/>
      <c r="P17" s="93"/>
      <c r="Q17" s="93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93"/>
      <c r="AC17" s="93"/>
      <c r="AD17" s="93"/>
      <c r="AE17" s="93"/>
      <c r="AF17" s="93"/>
    </row>
    <row r="18" spans="2:39" ht="12.75" customHeight="1" x14ac:dyDescent="0.2">
      <c r="B18" s="104"/>
      <c r="D18" s="123"/>
      <c r="E18" s="124"/>
      <c r="F18" s="147"/>
      <c r="G18" s="119"/>
      <c r="H18" s="119"/>
      <c r="I18" s="123"/>
      <c r="J18" s="124"/>
      <c r="K18" s="124"/>
      <c r="L18" s="124"/>
      <c r="M18" s="124"/>
      <c r="N18" s="134"/>
      <c r="O18" s="93"/>
      <c r="P18" s="93"/>
      <c r="Q18" s="93"/>
      <c r="R18" s="131"/>
      <c r="S18" s="131"/>
      <c r="T18" s="131"/>
      <c r="U18" s="131"/>
      <c r="V18" s="131"/>
      <c r="W18" s="131"/>
      <c r="X18" s="131"/>
      <c r="Y18" s="131"/>
      <c r="Z18" s="131"/>
      <c r="AA18" s="131"/>
      <c r="AB18" s="93"/>
      <c r="AC18" s="93"/>
      <c r="AD18" s="93"/>
      <c r="AE18" s="93"/>
      <c r="AF18" s="93"/>
    </row>
    <row r="19" spans="2:39" ht="12.75" customHeight="1" x14ac:dyDescent="0.2">
      <c r="B19" s="104"/>
      <c r="D19" s="123"/>
      <c r="E19" s="124"/>
      <c r="F19" s="147"/>
      <c r="G19" s="119"/>
      <c r="H19" s="119"/>
      <c r="I19" s="123"/>
      <c r="J19" s="124"/>
      <c r="K19" s="124"/>
      <c r="L19" s="124"/>
      <c r="M19" s="124"/>
      <c r="N19" s="134"/>
      <c r="O19" s="93"/>
      <c r="P19" s="93"/>
      <c r="Q19" s="93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93"/>
      <c r="AC19" s="93"/>
      <c r="AD19" s="93"/>
      <c r="AE19" s="93"/>
      <c r="AF19" s="93"/>
    </row>
    <row r="20" spans="2:39" ht="12.75" customHeight="1" x14ac:dyDescent="0.2">
      <c r="B20" s="104"/>
      <c r="D20" s="123"/>
      <c r="E20" s="124"/>
      <c r="F20" s="147"/>
      <c r="G20" s="119"/>
      <c r="H20" s="119"/>
      <c r="I20" s="123"/>
      <c r="J20" s="124"/>
      <c r="K20" s="124"/>
      <c r="L20" s="124"/>
      <c r="M20" s="124"/>
      <c r="N20" s="134"/>
      <c r="O20" s="93"/>
      <c r="P20" s="93"/>
      <c r="Q20" s="93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93"/>
      <c r="AC20" s="93"/>
      <c r="AD20" s="93"/>
      <c r="AE20" s="93"/>
      <c r="AF20" s="93"/>
    </row>
    <row r="21" spans="2:39" ht="12.75" customHeight="1" x14ac:dyDescent="0.2">
      <c r="B21" s="104"/>
      <c r="D21" s="123"/>
      <c r="E21" s="124"/>
      <c r="F21" s="147"/>
      <c r="G21" s="119"/>
      <c r="H21" s="119"/>
      <c r="I21" s="123"/>
      <c r="J21" s="124"/>
      <c r="K21" s="124"/>
      <c r="L21" s="124"/>
      <c r="M21" s="124"/>
      <c r="N21" s="134"/>
      <c r="O21" s="93"/>
      <c r="P21" s="93"/>
      <c r="Q21" s="93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93"/>
      <c r="AC21" s="93"/>
      <c r="AD21" s="93"/>
      <c r="AE21" s="93"/>
      <c r="AF21" s="93"/>
    </row>
    <row r="22" spans="2:39" ht="12.75" customHeight="1" x14ac:dyDescent="0.2">
      <c r="B22" s="104"/>
      <c r="D22" s="123"/>
      <c r="E22" s="124"/>
      <c r="F22" s="147"/>
      <c r="G22" s="119"/>
      <c r="H22" s="119"/>
      <c r="I22" s="123"/>
      <c r="J22" s="124"/>
      <c r="K22" s="124"/>
      <c r="L22" s="124"/>
      <c r="M22" s="124"/>
      <c r="N22" s="134"/>
      <c r="O22" s="93"/>
      <c r="P22" s="93"/>
      <c r="Q22" s="93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93"/>
      <c r="AC22" s="93"/>
      <c r="AD22" s="93"/>
      <c r="AE22" s="93"/>
      <c r="AF22" s="93"/>
    </row>
    <row r="23" spans="2:39" ht="12.75" customHeight="1" thickBot="1" x14ac:dyDescent="0.25">
      <c r="B23" s="105"/>
      <c r="D23" s="125"/>
      <c r="E23" s="126"/>
      <c r="F23" s="148"/>
      <c r="G23" s="120"/>
      <c r="H23" s="120"/>
      <c r="I23" s="125"/>
      <c r="J23" s="126"/>
      <c r="K23" s="126"/>
      <c r="L23" s="126"/>
      <c r="M23" s="126"/>
      <c r="N23" s="135"/>
      <c r="O23" s="9" t="str">
        <f t="shared" ref="O23:AF23" si="12">IF(OR(TRIM(O8)=0,TRIM(O8)=""),"",IF(IFERROR(TRIM(INDEX(QryItemNamed,MATCH(TRIM(O8),ITEM,0),3)),"")="LS","",IFERROR(TRIM(INDEX(QryItemNamed,MATCH(TRIM(O8),ITEM,0),3)),"")))</f>
        <v>EACH</v>
      </c>
      <c r="P23" s="9" t="str">
        <f t="shared" si="12"/>
        <v>EACH</v>
      </c>
      <c r="Q23" s="9" t="str">
        <f t="shared" ref="Q23:V23" si="13">IF(OR(TRIM(Q8)=0,TRIM(Q8)=""),"",IF(IFERROR(TRIM(INDEX(QryItemNamed,MATCH(TRIM(Q8),ITEM,0),3)),"")="LS","",IFERROR(TRIM(INDEX(QryItemNamed,MATCH(TRIM(Q8),ITEM,0),3)),"")))</f>
        <v>EACH</v>
      </c>
      <c r="R23" s="9" t="str">
        <f t="shared" si="13"/>
        <v/>
      </c>
      <c r="S23" s="9" t="str">
        <f t="shared" si="13"/>
        <v>MILE</v>
      </c>
      <c r="T23" s="9" t="str">
        <f t="shared" si="13"/>
        <v>MILE</v>
      </c>
      <c r="U23" s="9" t="str">
        <f t="shared" si="13"/>
        <v>FT</v>
      </c>
      <c r="V23" s="9" t="str">
        <f t="shared" si="13"/>
        <v>FT</v>
      </c>
      <c r="W23" s="9" t="s">
        <v>76</v>
      </c>
      <c r="X23" s="9" t="str">
        <f t="shared" si="12"/>
        <v>EACH</v>
      </c>
      <c r="Y23" s="9" t="str">
        <f t="shared" si="12"/>
        <v>FT</v>
      </c>
      <c r="Z23" s="9" t="str">
        <f t="shared" si="12"/>
        <v>EACH</v>
      </c>
      <c r="AA23" s="9" t="str">
        <f t="shared" si="12"/>
        <v>FT</v>
      </c>
      <c r="AB23" s="9" t="str">
        <f t="shared" si="12"/>
        <v/>
      </c>
      <c r="AC23" s="9" t="str">
        <f t="shared" ref="AC23" si="14">IF(OR(TRIM(AC8)=0,TRIM(AC8)=""),"",IF(IFERROR(TRIM(INDEX(QryItemNamed,MATCH(TRIM(AC8),ITEM,0),3)),"")="LS","",IFERROR(TRIM(INDEX(QryItemNamed,MATCH(TRIM(AC8),ITEM,0),3)),"")))</f>
        <v/>
      </c>
      <c r="AD23" s="9" t="str">
        <f t="shared" ref="AD23" si="15">IF(OR(TRIM(AD8)=0,TRIM(AD8)=""),"",IF(IFERROR(TRIM(INDEX(QryItemNamed,MATCH(TRIM(AD8),ITEM,0),3)),"")="LS","",IFERROR(TRIM(INDEX(QryItemNamed,MATCH(TRIM(AD8),ITEM,0),3)),"")))</f>
        <v/>
      </c>
      <c r="AE23" s="9" t="str">
        <f t="shared" si="12"/>
        <v/>
      </c>
      <c r="AF23" s="9" t="str">
        <f t="shared" si="12"/>
        <v/>
      </c>
    </row>
    <row r="24" spans="2:39" ht="12.75" customHeight="1" x14ac:dyDescent="0.2">
      <c r="B24" s="24">
        <v>1</v>
      </c>
      <c r="D24" s="50" t="s">
        <v>81</v>
      </c>
      <c r="E24" s="56" t="s">
        <v>24</v>
      </c>
      <c r="F24" s="52" t="s">
        <v>82</v>
      </c>
      <c r="G24" s="10" t="s">
        <v>25</v>
      </c>
      <c r="H24" s="29" t="s">
        <v>26</v>
      </c>
      <c r="I24" s="106">
        <v>58418</v>
      </c>
      <c r="J24" s="107"/>
      <c r="K24" s="11" t="s">
        <v>3</v>
      </c>
      <c r="L24" s="106">
        <v>58773</v>
      </c>
      <c r="M24" s="136"/>
      <c r="N24" s="34" t="s">
        <v>27</v>
      </c>
      <c r="O24" s="40">
        <v>5</v>
      </c>
      <c r="P24" s="41"/>
      <c r="Q24" s="41"/>
      <c r="R24" s="44"/>
      <c r="S24" s="57">
        <v>7.0000000000000007E-2</v>
      </c>
      <c r="T24" s="41"/>
      <c r="U24" s="44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I24" s="55"/>
      <c r="AJ24" s="55"/>
      <c r="AK24" s="55"/>
      <c r="AL24" s="55"/>
      <c r="AM24" s="55"/>
    </row>
    <row r="25" spans="2:39" ht="12.75" customHeight="1" x14ac:dyDescent="0.2">
      <c r="B25" s="25"/>
      <c r="D25" s="30"/>
      <c r="E25" s="39"/>
      <c r="F25" s="37"/>
      <c r="G25" s="12"/>
      <c r="H25" s="30"/>
      <c r="I25" s="100"/>
      <c r="J25" s="101"/>
      <c r="K25" s="13"/>
      <c r="L25" s="100"/>
      <c r="M25" s="102"/>
      <c r="N25" s="35"/>
      <c r="O25" s="42"/>
      <c r="P25" s="43"/>
      <c r="Q25" s="43"/>
      <c r="R25" s="45"/>
      <c r="S25" s="42"/>
      <c r="T25" s="43"/>
      <c r="U25" s="45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I25" s="55"/>
      <c r="AJ25" s="55"/>
      <c r="AK25" s="55"/>
      <c r="AL25" s="55"/>
      <c r="AM25" s="55"/>
    </row>
    <row r="26" spans="2:39" ht="12.75" customHeight="1" x14ac:dyDescent="0.2">
      <c r="B26" s="25">
        <v>1</v>
      </c>
      <c r="D26" s="30" t="s">
        <v>81</v>
      </c>
      <c r="E26" s="46" t="s">
        <v>24</v>
      </c>
      <c r="F26" s="37" t="s">
        <v>82</v>
      </c>
      <c r="G26" s="12" t="s">
        <v>28</v>
      </c>
      <c r="H26" s="30" t="s">
        <v>26</v>
      </c>
      <c r="I26" s="100">
        <v>58442</v>
      </c>
      <c r="J26" s="101"/>
      <c r="K26" s="13" t="s">
        <v>3</v>
      </c>
      <c r="L26" s="100">
        <v>58773</v>
      </c>
      <c r="M26" s="101"/>
      <c r="N26" s="35" t="s">
        <v>27</v>
      </c>
      <c r="O26" s="42"/>
      <c r="P26" s="45"/>
      <c r="Q26" s="45"/>
      <c r="R26" s="45"/>
      <c r="S26" s="42"/>
      <c r="T26" s="45">
        <v>0.06</v>
      </c>
      <c r="U26" s="45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I26" s="55"/>
      <c r="AJ26" s="55"/>
      <c r="AK26" s="55"/>
      <c r="AL26" s="55"/>
      <c r="AM26" s="55"/>
    </row>
    <row r="27" spans="2:39" ht="12.75" customHeight="1" x14ac:dyDescent="0.2">
      <c r="B27" s="25"/>
      <c r="D27" s="30"/>
      <c r="E27" s="39"/>
      <c r="F27" s="37"/>
      <c r="G27" s="12"/>
      <c r="H27" s="30"/>
      <c r="I27" s="100"/>
      <c r="J27" s="101"/>
      <c r="K27" s="13"/>
      <c r="L27" s="100"/>
      <c r="M27" s="102"/>
      <c r="N27" s="35"/>
      <c r="O27" s="42"/>
      <c r="P27" s="43"/>
      <c r="Q27" s="43"/>
      <c r="R27" s="45"/>
      <c r="S27" s="42"/>
      <c r="T27" s="43"/>
      <c r="U27" s="45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I27" s="55"/>
      <c r="AJ27" s="55"/>
      <c r="AK27" s="55"/>
    </row>
    <row r="28" spans="2:39" ht="12.75" customHeight="1" x14ac:dyDescent="0.2">
      <c r="B28" s="25">
        <v>1</v>
      </c>
      <c r="D28" s="30" t="s">
        <v>81</v>
      </c>
      <c r="E28" s="49" t="s">
        <v>24</v>
      </c>
      <c r="F28" s="37" t="s">
        <v>82</v>
      </c>
      <c r="G28" s="12" t="s">
        <v>29</v>
      </c>
      <c r="H28" s="30" t="s">
        <v>26</v>
      </c>
      <c r="I28" s="100">
        <v>58447</v>
      </c>
      <c r="J28" s="101"/>
      <c r="K28" s="13" t="s">
        <v>3</v>
      </c>
      <c r="L28" s="100">
        <v>58706</v>
      </c>
      <c r="M28" s="102"/>
      <c r="N28" s="35" t="s">
        <v>27</v>
      </c>
      <c r="O28" s="42"/>
      <c r="P28" s="43">
        <v>7</v>
      </c>
      <c r="Q28" s="43"/>
      <c r="R28" s="43"/>
      <c r="S28" s="42"/>
      <c r="T28" s="43"/>
      <c r="U28" s="43">
        <v>259</v>
      </c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I28" s="55"/>
      <c r="AJ28" s="55"/>
      <c r="AK28" s="55"/>
    </row>
    <row r="29" spans="2:39" ht="12.75" customHeight="1" x14ac:dyDescent="0.2">
      <c r="B29" s="25">
        <v>1</v>
      </c>
      <c r="D29" s="30" t="s">
        <v>81</v>
      </c>
      <c r="E29" s="49" t="s">
        <v>24</v>
      </c>
      <c r="F29" s="37" t="s">
        <v>82</v>
      </c>
      <c r="G29" s="12" t="s">
        <v>30</v>
      </c>
      <c r="H29" s="30" t="s">
        <v>26</v>
      </c>
      <c r="I29" s="100">
        <v>58447</v>
      </c>
      <c r="J29" s="101"/>
      <c r="K29" s="13" t="s">
        <v>3</v>
      </c>
      <c r="L29" s="100">
        <v>58706</v>
      </c>
      <c r="M29" s="102"/>
      <c r="N29" s="35" t="s">
        <v>27</v>
      </c>
      <c r="O29" s="42"/>
      <c r="P29" s="43">
        <v>7</v>
      </c>
      <c r="Q29" s="43"/>
      <c r="R29" s="43"/>
      <c r="S29" s="42"/>
      <c r="T29" s="43"/>
      <c r="U29" s="43">
        <v>259</v>
      </c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I29" s="55"/>
      <c r="AJ29" s="55"/>
      <c r="AK29" s="55"/>
    </row>
    <row r="30" spans="2:39" ht="12.75" customHeight="1" x14ac:dyDescent="0.2">
      <c r="B30" s="25"/>
      <c r="D30" s="30"/>
      <c r="E30" s="39"/>
      <c r="F30" s="37"/>
      <c r="G30" s="12"/>
      <c r="H30" s="30"/>
      <c r="I30" s="100"/>
      <c r="J30" s="101"/>
      <c r="K30" s="13"/>
      <c r="L30" s="100"/>
      <c r="M30" s="102"/>
      <c r="N30" s="35"/>
      <c r="O30" s="42"/>
      <c r="P30" s="43"/>
      <c r="Q30" s="43"/>
      <c r="R30" s="45"/>
      <c r="S30" s="42"/>
      <c r="T30" s="43"/>
      <c r="U30" s="45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I30" s="55"/>
      <c r="AJ30" s="55"/>
      <c r="AK30" s="55"/>
    </row>
    <row r="31" spans="2:39" ht="12.75" customHeight="1" x14ac:dyDescent="0.2">
      <c r="B31" s="25">
        <v>1</v>
      </c>
      <c r="D31" s="30"/>
      <c r="E31" s="39" t="s">
        <v>81</v>
      </c>
      <c r="F31" s="37"/>
      <c r="G31" s="12" t="s">
        <v>31</v>
      </c>
      <c r="H31" s="30" t="s">
        <v>26</v>
      </c>
      <c r="I31" s="100">
        <v>58406</v>
      </c>
      <c r="J31" s="101"/>
      <c r="K31" s="13" t="s">
        <v>3</v>
      </c>
      <c r="L31" s="100">
        <v>58442</v>
      </c>
      <c r="M31" s="102"/>
      <c r="N31" s="35" t="s">
        <v>32</v>
      </c>
      <c r="O31" s="42"/>
      <c r="P31" s="43"/>
      <c r="Q31" s="43"/>
      <c r="R31" s="45"/>
      <c r="S31" s="42"/>
      <c r="T31" s="43"/>
      <c r="U31" s="45"/>
      <c r="V31" s="43"/>
      <c r="W31" s="43">
        <v>118</v>
      </c>
      <c r="X31" s="43"/>
      <c r="Y31" s="43"/>
      <c r="Z31" s="43"/>
      <c r="AA31" s="43"/>
      <c r="AB31" s="43"/>
      <c r="AC31" s="43"/>
      <c r="AD31" s="43"/>
      <c r="AE31" s="43"/>
      <c r="AF31" s="43"/>
      <c r="AI31" s="55"/>
      <c r="AJ31" s="55"/>
      <c r="AK31" s="55"/>
    </row>
    <row r="32" spans="2:39" ht="12.75" customHeight="1" x14ac:dyDescent="0.2">
      <c r="B32" s="25"/>
      <c r="D32" s="30"/>
      <c r="E32" s="46"/>
      <c r="F32" s="37"/>
      <c r="G32" s="12"/>
      <c r="H32" s="30"/>
      <c r="I32" s="100"/>
      <c r="J32" s="101"/>
      <c r="K32" s="13"/>
      <c r="L32" s="100"/>
      <c r="M32" s="102"/>
      <c r="N32" s="35"/>
      <c r="O32" s="42"/>
      <c r="P32" s="43"/>
      <c r="Q32" s="43"/>
      <c r="R32" s="45"/>
      <c r="S32" s="42"/>
      <c r="T32" s="43"/>
      <c r="U32" s="45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I32" s="55"/>
      <c r="AJ32" s="55"/>
    </row>
    <row r="33" spans="2:39" ht="12.75" customHeight="1" x14ac:dyDescent="0.2">
      <c r="B33" s="25">
        <v>1</v>
      </c>
      <c r="D33" s="30"/>
      <c r="E33" s="39" t="s">
        <v>81</v>
      </c>
      <c r="F33" s="37"/>
      <c r="G33" s="12" t="s">
        <v>33</v>
      </c>
      <c r="H33" s="30" t="s">
        <v>35</v>
      </c>
      <c r="I33" s="100">
        <v>5722</v>
      </c>
      <c r="J33" s="101"/>
      <c r="K33" s="13"/>
      <c r="L33" s="100"/>
      <c r="M33" s="102"/>
      <c r="N33" s="35" t="s">
        <v>32</v>
      </c>
      <c r="O33" s="42"/>
      <c r="P33" s="43"/>
      <c r="Q33" s="43"/>
      <c r="R33" s="45"/>
      <c r="S33" s="42"/>
      <c r="T33" s="43"/>
      <c r="U33" s="45"/>
      <c r="V33" s="43">
        <v>38</v>
      </c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I33" s="55"/>
      <c r="AJ33" s="55"/>
    </row>
    <row r="34" spans="2:39" ht="12.75" customHeight="1" x14ac:dyDescent="0.2">
      <c r="B34" s="25">
        <v>1</v>
      </c>
      <c r="D34" s="30"/>
      <c r="E34" s="39" t="s">
        <v>81</v>
      </c>
      <c r="F34" s="37"/>
      <c r="G34" s="12" t="s">
        <v>34</v>
      </c>
      <c r="H34" s="30" t="s">
        <v>26</v>
      </c>
      <c r="I34" s="100">
        <v>58447</v>
      </c>
      <c r="J34" s="102"/>
      <c r="K34" s="13"/>
      <c r="L34" s="100"/>
      <c r="M34" s="102"/>
      <c r="N34" s="35" t="s">
        <v>32</v>
      </c>
      <c r="O34" s="42"/>
      <c r="P34" s="43"/>
      <c r="Q34" s="43"/>
      <c r="R34" s="45"/>
      <c r="S34" s="42"/>
      <c r="T34" s="43"/>
      <c r="U34" s="45"/>
      <c r="V34" s="43">
        <v>42</v>
      </c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I34" s="55"/>
      <c r="AJ34" s="55"/>
    </row>
    <row r="35" spans="2:39" ht="12.75" customHeight="1" x14ac:dyDescent="0.2">
      <c r="B35" s="25"/>
      <c r="D35" s="30"/>
      <c r="E35" s="46"/>
      <c r="F35" s="37"/>
      <c r="G35" s="12"/>
      <c r="H35" s="30"/>
      <c r="I35" s="100"/>
      <c r="J35" s="101"/>
      <c r="K35" s="13"/>
      <c r="L35" s="100"/>
      <c r="M35" s="102"/>
      <c r="N35" s="35"/>
      <c r="O35" s="42"/>
      <c r="P35" s="43"/>
      <c r="Q35" s="43"/>
      <c r="R35" s="45"/>
      <c r="S35" s="42"/>
      <c r="T35" s="43"/>
      <c r="U35" s="45"/>
      <c r="V35" s="45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I35" s="55"/>
      <c r="AJ35" s="55"/>
    </row>
    <row r="36" spans="2:39" ht="12.75" customHeight="1" x14ac:dyDescent="0.2">
      <c r="B36" s="25">
        <v>1</v>
      </c>
      <c r="D36" s="30"/>
      <c r="E36" s="46" t="s">
        <v>81</v>
      </c>
      <c r="F36" s="37"/>
      <c r="G36" s="12" t="s">
        <v>36</v>
      </c>
      <c r="H36" s="30" t="s">
        <v>26</v>
      </c>
      <c r="I36" s="100">
        <v>58457</v>
      </c>
      <c r="J36" s="101"/>
      <c r="K36" s="13"/>
      <c r="L36" s="100"/>
      <c r="M36" s="102"/>
      <c r="N36" s="35" t="s">
        <v>27</v>
      </c>
      <c r="O36" s="42"/>
      <c r="P36" s="43"/>
      <c r="Q36" s="43"/>
      <c r="R36" s="45"/>
      <c r="S36" s="42"/>
      <c r="T36" s="43"/>
      <c r="U36" s="45"/>
      <c r="V36" s="45"/>
      <c r="W36" s="43"/>
      <c r="X36" s="43">
        <v>1</v>
      </c>
      <c r="Y36" s="43"/>
      <c r="Z36" s="43"/>
      <c r="AA36" s="43"/>
      <c r="AB36" s="43"/>
      <c r="AC36" s="43"/>
      <c r="AD36" s="43"/>
      <c r="AE36" s="43"/>
      <c r="AF36" s="43"/>
      <c r="AI36" s="55"/>
      <c r="AJ36" s="55"/>
    </row>
    <row r="37" spans="2:39" ht="12.75" customHeight="1" x14ac:dyDescent="0.2">
      <c r="B37" s="25">
        <v>1</v>
      </c>
      <c r="D37" s="30"/>
      <c r="E37" s="39" t="s">
        <v>81</v>
      </c>
      <c r="F37" s="37"/>
      <c r="G37" s="12" t="s">
        <v>37</v>
      </c>
      <c r="H37" s="30" t="s">
        <v>26</v>
      </c>
      <c r="I37" s="100">
        <v>58457</v>
      </c>
      <c r="J37" s="101"/>
      <c r="K37" s="13"/>
      <c r="L37" s="100"/>
      <c r="M37" s="102"/>
      <c r="N37" s="35" t="s">
        <v>27</v>
      </c>
      <c r="O37" s="42"/>
      <c r="P37" s="43"/>
      <c r="Q37" s="43"/>
      <c r="R37" s="45"/>
      <c r="S37" s="42"/>
      <c r="T37" s="43"/>
      <c r="U37" s="45"/>
      <c r="V37" s="45"/>
      <c r="W37" s="43"/>
      <c r="X37" s="43">
        <v>1</v>
      </c>
      <c r="Y37" s="43"/>
      <c r="Z37" s="43"/>
      <c r="AA37" s="43"/>
      <c r="AB37" s="43"/>
      <c r="AC37" s="43"/>
      <c r="AD37" s="43"/>
      <c r="AE37" s="43"/>
      <c r="AF37" s="43"/>
      <c r="AI37" s="55"/>
      <c r="AJ37" s="55"/>
    </row>
    <row r="38" spans="2:39" ht="12.75" customHeight="1" x14ac:dyDescent="0.2">
      <c r="B38" s="25">
        <v>1</v>
      </c>
      <c r="D38" s="30"/>
      <c r="E38" s="46" t="s">
        <v>81</v>
      </c>
      <c r="F38" s="37"/>
      <c r="G38" s="12" t="s">
        <v>38</v>
      </c>
      <c r="H38" s="30" t="s">
        <v>26</v>
      </c>
      <c r="I38" s="100">
        <v>58457</v>
      </c>
      <c r="J38" s="101"/>
      <c r="K38" s="13"/>
      <c r="L38" s="100"/>
      <c r="M38" s="102"/>
      <c r="N38" s="35" t="s">
        <v>27</v>
      </c>
      <c r="O38" s="42"/>
      <c r="P38" s="43"/>
      <c r="Q38" s="43"/>
      <c r="R38" s="45"/>
      <c r="S38" s="42"/>
      <c r="T38" s="43"/>
      <c r="U38" s="45"/>
      <c r="V38" s="45"/>
      <c r="W38" s="43"/>
      <c r="X38" s="43">
        <v>1</v>
      </c>
      <c r="Y38" s="43"/>
      <c r="Z38" s="43"/>
      <c r="AA38" s="43"/>
      <c r="AB38" s="43"/>
      <c r="AC38" s="43"/>
      <c r="AD38" s="43"/>
      <c r="AE38" s="43"/>
      <c r="AF38" s="43"/>
      <c r="AI38" s="55"/>
      <c r="AJ38" s="55"/>
    </row>
    <row r="39" spans="2:39" ht="12.75" customHeight="1" x14ac:dyDescent="0.2">
      <c r="B39" s="25">
        <v>1</v>
      </c>
      <c r="D39" s="30"/>
      <c r="E39" s="39" t="s">
        <v>81</v>
      </c>
      <c r="F39" s="37"/>
      <c r="G39" s="12" t="s">
        <v>39</v>
      </c>
      <c r="H39" s="30" t="s">
        <v>26</v>
      </c>
      <c r="I39" s="100">
        <v>58523</v>
      </c>
      <c r="J39" s="101"/>
      <c r="K39" s="13"/>
      <c r="L39" s="100"/>
      <c r="M39" s="101"/>
      <c r="N39" s="35" t="s">
        <v>27</v>
      </c>
      <c r="O39" s="42"/>
      <c r="P39" s="43"/>
      <c r="Q39" s="43"/>
      <c r="R39" s="45"/>
      <c r="S39" s="42"/>
      <c r="T39" s="43"/>
      <c r="U39" s="45"/>
      <c r="V39" s="45"/>
      <c r="W39" s="43"/>
      <c r="X39" s="43">
        <v>1</v>
      </c>
      <c r="Y39" s="43"/>
      <c r="Z39" s="43"/>
      <c r="AA39" s="43"/>
      <c r="AB39" s="43"/>
      <c r="AC39" s="43"/>
      <c r="AD39" s="43"/>
      <c r="AE39" s="43"/>
      <c r="AF39" s="43"/>
      <c r="AI39" s="55"/>
      <c r="AJ39" s="55"/>
    </row>
    <row r="40" spans="2:39" ht="12.75" customHeight="1" x14ac:dyDescent="0.2">
      <c r="B40" s="25">
        <v>1</v>
      </c>
      <c r="D40" s="30"/>
      <c r="E40" s="46" t="s">
        <v>81</v>
      </c>
      <c r="F40" s="37"/>
      <c r="G40" s="12" t="s">
        <v>40</v>
      </c>
      <c r="H40" s="30" t="s">
        <v>26</v>
      </c>
      <c r="I40" s="100">
        <v>58523</v>
      </c>
      <c r="J40" s="101"/>
      <c r="K40" s="13"/>
      <c r="L40" s="100"/>
      <c r="M40" s="101"/>
      <c r="N40" s="35" t="s">
        <v>27</v>
      </c>
      <c r="O40" s="42"/>
      <c r="P40" s="43"/>
      <c r="Q40" s="43"/>
      <c r="R40" s="45"/>
      <c r="S40" s="42"/>
      <c r="T40" s="43"/>
      <c r="U40" s="45"/>
      <c r="V40" s="45"/>
      <c r="W40" s="43"/>
      <c r="X40" s="43">
        <v>1</v>
      </c>
      <c r="Y40" s="43"/>
      <c r="Z40" s="43"/>
      <c r="AA40" s="43"/>
      <c r="AB40" s="43"/>
      <c r="AC40" s="43"/>
      <c r="AD40" s="43"/>
      <c r="AE40" s="43"/>
      <c r="AF40" s="43"/>
      <c r="AI40" s="55"/>
      <c r="AJ40" s="55"/>
    </row>
    <row r="41" spans="2:39" ht="12.75" customHeight="1" x14ac:dyDescent="0.2">
      <c r="B41" s="25">
        <v>1</v>
      </c>
      <c r="D41" s="30"/>
      <c r="E41" s="39" t="s">
        <v>81</v>
      </c>
      <c r="F41" s="37"/>
      <c r="G41" s="12" t="s">
        <v>41</v>
      </c>
      <c r="H41" s="30" t="s">
        <v>26</v>
      </c>
      <c r="I41" s="100">
        <v>58523</v>
      </c>
      <c r="J41" s="101"/>
      <c r="K41" s="13"/>
      <c r="L41" s="100"/>
      <c r="M41" s="101"/>
      <c r="N41" s="35" t="s">
        <v>27</v>
      </c>
      <c r="O41" s="42"/>
      <c r="P41" s="43"/>
      <c r="Q41" s="43"/>
      <c r="R41" s="45"/>
      <c r="S41" s="42"/>
      <c r="T41" s="43"/>
      <c r="U41" s="45"/>
      <c r="V41" s="45"/>
      <c r="W41" s="43"/>
      <c r="X41" s="43">
        <v>1</v>
      </c>
      <c r="Y41" s="43"/>
      <c r="Z41" s="43"/>
      <c r="AA41" s="43"/>
      <c r="AB41" s="43"/>
      <c r="AC41" s="43"/>
      <c r="AD41" s="43"/>
      <c r="AE41" s="43"/>
      <c r="AF41" s="43"/>
      <c r="AI41" s="55"/>
      <c r="AJ41" s="55"/>
    </row>
    <row r="42" spans="2:39" ht="12.75" customHeight="1" x14ac:dyDescent="0.2">
      <c r="B42" s="25">
        <v>1</v>
      </c>
      <c r="D42" s="30"/>
      <c r="E42" s="46" t="s">
        <v>81</v>
      </c>
      <c r="F42" s="37"/>
      <c r="G42" s="12" t="s">
        <v>42</v>
      </c>
      <c r="H42" s="30" t="s">
        <v>26</v>
      </c>
      <c r="I42" s="100">
        <v>58589</v>
      </c>
      <c r="J42" s="101"/>
      <c r="K42" s="13"/>
      <c r="L42" s="96"/>
      <c r="M42" s="97"/>
      <c r="N42" s="35" t="s">
        <v>27</v>
      </c>
      <c r="O42" s="42"/>
      <c r="P42" s="43"/>
      <c r="Q42" s="43"/>
      <c r="R42" s="45"/>
      <c r="S42" s="42"/>
      <c r="T42" s="43"/>
      <c r="U42" s="45"/>
      <c r="V42" s="45"/>
      <c r="W42" s="43"/>
      <c r="X42" s="43">
        <v>1</v>
      </c>
      <c r="Y42" s="43"/>
      <c r="Z42" s="43"/>
      <c r="AA42" s="43"/>
      <c r="AB42" s="43"/>
      <c r="AC42" s="43"/>
      <c r="AD42" s="43"/>
      <c r="AE42" s="43"/>
      <c r="AF42" s="43"/>
      <c r="AI42" s="55"/>
      <c r="AJ42" s="55"/>
    </row>
    <row r="43" spans="2:39" ht="12.75" customHeight="1" x14ac:dyDescent="0.2">
      <c r="B43" s="25">
        <v>1</v>
      </c>
      <c r="D43" s="30"/>
      <c r="E43" s="39" t="s">
        <v>81</v>
      </c>
      <c r="F43" s="37"/>
      <c r="G43" s="12" t="s">
        <v>43</v>
      </c>
      <c r="H43" s="30" t="s">
        <v>26</v>
      </c>
      <c r="I43" s="100">
        <v>58589</v>
      </c>
      <c r="J43" s="101"/>
      <c r="K43" s="13"/>
      <c r="L43" s="100"/>
      <c r="M43" s="101"/>
      <c r="N43" s="35" t="s">
        <v>27</v>
      </c>
      <c r="O43" s="42"/>
      <c r="P43" s="43"/>
      <c r="Q43" s="43"/>
      <c r="R43" s="45"/>
      <c r="S43" s="42"/>
      <c r="T43" s="43"/>
      <c r="U43" s="45"/>
      <c r="V43" s="43"/>
      <c r="W43" s="43"/>
      <c r="X43" s="43">
        <v>1</v>
      </c>
      <c r="Y43" s="43"/>
      <c r="Z43" s="43"/>
      <c r="AA43" s="43"/>
      <c r="AB43" s="43"/>
      <c r="AC43" s="43"/>
      <c r="AD43" s="43"/>
      <c r="AE43" s="43"/>
      <c r="AF43" s="43"/>
      <c r="AI43" s="55"/>
      <c r="AJ43" s="55"/>
    </row>
    <row r="44" spans="2:39" ht="12.75" customHeight="1" x14ac:dyDescent="0.2">
      <c r="B44" s="25">
        <v>1</v>
      </c>
      <c r="D44" s="30"/>
      <c r="E44" s="46" t="s">
        <v>81</v>
      </c>
      <c r="F44" s="37"/>
      <c r="G44" s="12" t="s">
        <v>44</v>
      </c>
      <c r="H44" s="30" t="s">
        <v>26</v>
      </c>
      <c r="I44" s="100">
        <v>58589</v>
      </c>
      <c r="J44" s="101"/>
      <c r="K44" s="13"/>
      <c r="L44" s="100"/>
      <c r="M44" s="102"/>
      <c r="N44" s="35" t="s">
        <v>27</v>
      </c>
      <c r="O44" s="42"/>
      <c r="P44" s="43"/>
      <c r="Q44" s="43"/>
      <c r="R44" s="45"/>
      <c r="S44" s="42"/>
      <c r="T44" s="43"/>
      <c r="U44" s="45"/>
      <c r="V44" s="43"/>
      <c r="W44" s="43"/>
      <c r="X44" s="43">
        <v>1</v>
      </c>
      <c r="Y44" s="43"/>
      <c r="Z44" s="43"/>
      <c r="AA44" s="43"/>
      <c r="AB44" s="43"/>
      <c r="AC44" s="43"/>
      <c r="AD44" s="43"/>
      <c r="AE44" s="43"/>
      <c r="AF44" s="43"/>
      <c r="AI44" s="55"/>
      <c r="AJ44" s="55"/>
    </row>
    <row r="45" spans="2:39" ht="12.75" customHeight="1" x14ac:dyDescent="0.2">
      <c r="B45" s="25">
        <v>1</v>
      </c>
      <c r="D45" s="30"/>
      <c r="E45" s="46" t="s">
        <v>82</v>
      </c>
      <c r="F45" s="37"/>
      <c r="G45" s="12" t="s">
        <v>45</v>
      </c>
      <c r="H45" s="30" t="s">
        <v>26</v>
      </c>
      <c r="I45" s="100">
        <v>58655</v>
      </c>
      <c r="J45" s="101"/>
      <c r="K45" s="13"/>
      <c r="L45" s="100"/>
      <c r="M45" s="102"/>
      <c r="N45" s="35" t="s">
        <v>27</v>
      </c>
      <c r="O45" s="42"/>
      <c r="P45" s="43"/>
      <c r="Q45" s="43"/>
      <c r="R45" s="45"/>
      <c r="S45" s="42"/>
      <c r="T45" s="43"/>
      <c r="U45" s="45"/>
      <c r="V45" s="45"/>
      <c r="W45" s="45"/>
      <c r="X45" s="43">
        <v>1</v>
      </c>
      <c r="Y45" s="43"/>
      <c r="Z45" s="43"/>
      <c r="AA45" s="43"/>
      <c r="AB45" s="43"/>
      <c r="AC45" s="43"/>
      <c r="AD45" s="43"/>
      <c r="AE45" s="43"/>
      <c r="AF45" s="43"/>
      <c r="AI45" s="55"/>
      <c r="AJ45" s="55"/>
    </row>
    <row r="46" spans="2:39" ht="12.75" customHeight="1" x14ac:dyDescent="0.2">
      <c r="B46" s="25">
        <v>1</v>
      </c>
      <c r="D46" s="30"/>
      <c r="E46" s="46" t="s">
        <v>82</v>
      </c>
      <c r="F46" s="37"/>
      <c r="G46" s="12" t="s">
        <v>46</v>
      </c>
      <c r="H46" s="30" t="s">
        <v>26</v>
      </c>
      <c r="I46" s="100">
        <v>58655</v>
      </c>
      <c r="J46" s="101"/>
      <c r="K46" s="13"/>
      <c r="L46" s="100"/>
      <c r="M46" s="102"/>
      <c r="N46" s="35" t="s">
        <v>27</v>
      </c>
      <c r="O46" s="42"/>
      <c r="P46" s="43"/>
      <c r="Q46" s="43"/>
      <c r="R46" s="45"/>
      <c r="S46" s="42"/>
      <c r="T46" s="43"/>
      <c r="U46" s="45"/>
      <c r="V46" s="45"/>
      <c r="W46" s="45"/>
      <c r="X46" s="43">
        <v>1</v>
      </c>
      <c r="Y46" s="43"/>
      <c r="Z46" s="43"/>
      <c r="AA46" s="43"/>
      <c r="AB46" s="43"/>
      <c r="AC46" s="43"/>
      <c r="AD46" s="43"/>
      <c r="AE46" s="43"/>
      <c r="AF46" s="43"/>
      <c r="AI46" s="55"/>
      <c r="AJ46" s="55"/>
      <c r="AK46" s="55"/>
    </row>
    <row r="47" spans="2:39" ht="12.75" customHeight="1" x14ac:dyDescent="0.2">
      <c r="B47" s="25">
        <v>1</v>
      </c>
      <c r="D47" s="30"/>
      <c r="E47" s="46" t="s">
        <v>82</v>
      </c>
      <c r="F47" s="37"/>
      <c r="G47" s="12" t="s">
        <v>47</v>
      </c>
      <c r="H47" s="30" t="s">
        <v>26</v>
      </c>
      <c r="I47" s="100">
        <v>58655</v>
      </c>
      <c r="J47" s="101"/>
      <c r="K47" s="13"/>
      <c r="L47" s="100"/>
      <c r="M47" s="101"/>
      <c r="N47" s="35" t="s">
        <v>27</v>
      </c>
      <c r="O47" s="42"/>
      <c r="P47" s="43"/>
      <c r="Q47" s="43"/>
      <c r="R47" s="45"/>
      <c r="S47" s="42"/>
      <c r="T47" s="43"/>
      <c r="U47" s="45"/>
      <c r="V47" s="45"/>
      <c r="W47" s="45"/>
      <c r="X47" s="43">
        <v>1</v>
      </c>
      <c r="Y47" s="43"/>
      <c r="Z47" s="43"/>
      <c r="AA47" s="43"/>
      <c r="AB47" s="43"/>
      <c r="AC47" s="43"/>
      <c r="AD47" s="43"/>
      <c r="AE47" s="43"/>
      <c r="AF47" s="43"/>
      <c r="AI47" s="55"/>
      <c r="AJ47" s="55"/>
    </row>
    <row r="48" spans="2:39" ht="12.75" customHeight="1" x14ac:dyDescent="0.2">
      <c r="B48" s="25"/>
      <c r="D48" s="30"/>
      <c r="E48" s="46"/>
      <c r="F48" s="37"/>
      <c r="G48" s="12"/>
      <c r="H48" s="30"/>
      <c r="I48" s="100"/>
      <c r="J48" s="101"/>
      <c r="K48" s="13"/>
      <c r="L48" s="100"/>
      <c r="M48" s="101"/>
      <c r="N48" s="35"/>
      <c r="O48" s="42"/>
      <c r="P48" s="43"/>
      <c r="Q48" s="43"/>
      <c r="R48" s="45"/>
      <c r="S48" s="42"/>
      <c r="T48" s="43"/>
      <c r="U48" s="45"/>
      <c r="V48" s="45"/>
      <c r="W48" s="45"/>
      <c r="X48" s="43"/>
      <c r="Y48" s="43"/>
      <c r="Z48" s="43"/>
      <c r="AA48" s="43"/>
      <c r="AB48" s="43"/>
      <c r="AC48" s="43"/>
      <c r="AD48" s="43"/>
      <c r="AE48" s="43"/>
      <c r="AF48" s="43"/>
      <c r="AL48" s="55"/>
      <c r="AM48" s="55"/>
    </row>
    <row r="49" spans="2:39" ht="12.75" customHeight="1" x14ac:dyDescent="0.2">
      <c r="B49" s="25">
        <v>1</v>
      </c>
      <c r="D49" s="81"/>
      <c r="E49" s="82" t="s">
        <v>81</v>
      </c>
      <c r="F49" s="83"/>
      <c r="G49" s="12" t="s">
        <v>48</v>
      </c>
      <c r="H49" s="81" t="s">
        <v>35</v>
      </c>
      <c r="I49" s="100">
        <v>5707</v>
      </c>
      <c r="J49" s="101"/>
      <c r="K49" s="13" t="s">
        <v>3</v>
      </c>
      <c r="L49" s="100">
        <v>5769</v>
      </c>
      <c r="M49" s="101"/>
      <c r="N49" s="35" t="s">
        <v>32</v>
      </c>
      <c r="O49" s="42"/>
      <c r="P49" s="43"/>
      <c r="Q49" s="43"/>
      <c r="R49" s="45"/>
      <c r="S49" s="42"/>
      <c r="T49" s="43"/>
      <c r="U49" s="45"/>
      <c r="V49" s="43"/>
      <c r="W49" s="43"/>
      <c r="X49" s="43"/>
      <c r="Y49" s="43">
        <v>112</v>
      </c>
      <c r="Z49" s="43"/>
      <c r="AA49" s="43"/>
      <c r="AB49" s="43"/>
      <c r="AC49" s="43"/>
      <c r="AD49" s="43"/>
      <c r="AE49" s="43"/>
      <c r="AF49" s="43"/>
      <c r="AL49" s="55"/>
      <c r="AM49" s="55"/>
    </row>
    <row r="50" spans="2:39" ht="12.75" customHeight="1" x14ac:dyDescent="0.2">
      <c r="B50" s="25"/>
      <c r="D50" s="81"/>
      <c r="E50" s="46"/>
      <c r="F50" s="83"/>
      <c r="G50" s="12"/>
      <c r="H50" s="81"/>
      <c r="I50" s="76"/>
      <c r="J50" s="77"/>
      <c r="K50" s="13"/>
      <c r="L50" s="76"/>
      <c r="M50" s="79"/>
      <c r="N50" s="35"/>
      <c r="O50" s="42"/>
      <c r="P50" s="43"/>
      <c r="Q50" s="43"/>
      <c r="R50" s="45"/>
      <c r="S50" s="42"/>
      <c r="T50" s="43"/>
      <c r="U50" s="45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L50" s="55"/>
      <c r="AM50" s="55"/>
    </row>
    <row r="51" spans="2:39" ht="12.75" customHeight="1" x14ac:dyDescent="0.2">
      <c r="B51" s="25">
        <v>1</v>
      </c>
      <c r="D51" s="62"/>
      <c r="E51" s="88" t="s">
        <v>81</v>
      </c>
      <c r="F51" s="63"/>
      <c r="G51" s="58" t="s">
        <v>49</v>
      </c>
      <c r="H51" s="62" t="s">
        <v>64</v>
      </c>
      <c r="I51" s="100">
        <v>5731</v>
      </c>
      <c r="J51" s="101"/>
      <c r="K51" s="64" t="s">
        <v>3</v>
      </c>
      <c r="L51" s="100">
        <v>5732</v>
      </c>
      <c r="M51" s="101"/>
      <c r="N51" s="65" t="s">
        <v>27</v>
      </c>
      <c r="O51" s="42"/>
      <c r="P51" s="43"/>
      <c r="Q51" s="43"/>
      <c r="R51" s="45"/>
      <c r="S51" s="42"/>
      <c r="T51" s="43"/>
      <c r="U51" s="45"/>
      <c r="V51" s="43"/>
      <c r="W51" s="43"/>
      <c r="X51" s="43"/>
      <c r="Y51" s="43"/>
      <c r="Z51" s="43"/>
      <c r="AA51" s="43">
        <v>51</v>
      </c>
      <c r="AB51" s="43"/>
      <c r="AC51" s="43"/>
      <c r="AD51" s="43"/>
      <c r="AE51" s="43"/>
      <c r="AF51" s="43"/>
      <c r="AL51" s="55"/>
      <c r="AM51" s="55"/>
    </row>
    <row r="52" spans="2:39" ht="12.75" customHeight="1" x14ac:dyDescent="0.2">
      <c r="B52" s="25">
        <v>1</v>
      </c>
      <c r="D52" s="85"/>
      <c r="E52" s="86" t="s">
        <v>81</v>
      </c>
      <c r="F52" s="87"/>
      <c r="G52" s="12" t="s">
        <v>50</v>
      </c>
      <c r="H52" s="12" t="s">
        <v>64</v>
      </c>
      <c r="I52" s="100">
        <v>5707</v>
      </c>
      <c r="J52" s="101"/>
      <c r="K52" s="13" t="s">
        <v>3</v>
      </c>
      <c r="L52" s="100">
        <v>5773</v>
      </c>
      <c r="M52" s="101"/>
      <c r="N52" s="65" t="s">
        <v>32</v>
      </c>
      <c r="O52" s="42"/>
      <c r="P52" s="43"/>
      <c r="Q52" s="43"/>
      <c r="R52" s="45"/>
      <c r="S52" s="42"/>
      <c r="T52" s="43"/>
      <c r="U52" s="45"/>
      <c r="V52" s="43"/>
      <c r="W52" s="43"/>
      <c r="X52" s="43"/>
      <c r="Y52" s="43"/>
      <c r="Z52" s="43"/>
      <c r="AA52" s="43">
        <v>124</v>
      </c>
      <c r="AB52" s="43"/>
      <c r="AC52" s="43"/>
      <c r="AD52" s="43"/>
      <c r="AE52" s="43"/>
      <c r="AF52" s="43"/>
      <c r="AL52" s="55"/>
      <c r="AM52" s="55"/>
    </row>
    <row r="53" spans="2:39" ht="12.75" customHeight="1" x14ac:dyDescent="0.2">
      <c r="B53" s="25">
        <v>1</v>
      </c>
      <c r="D53" s="84"/>
      <c r="E53" s="86" t="s">
        <v>81</v>
      </c>
      <c r="F53" s="80"/>
      <c r="G53" s="8" t="s">
        <v>51</v>
      </c>
      <c r="H53" s="8" t="s">
        <v>26</v>
      </c>
      <c r="I53" s="100">
        <v>58411</v>
      </c>
      <c r="J53" s="101"/>
      <c r="K53" s="8" t="s">
        <v>3</v>
      </c>
      <c r="L53" s="100">
        <v>58429</v>
      </c>
      <c r="M53" s="101"/>
      <c r="N53" s="70" t="s">
        <v>32</v>
      </c>
      <c r="O53" s="42"/>
      <c r="P53" s="43"/>
      <c r="Q53" s="43"/>
      <c r="R53" s="45"/>
      <c r="S53" s="42"/>
      <c r="T53" s="43"/>
      <c r="U53" s="45"/>
      <c r="V53" s="43"/>
      <c r="W53" s="43"/>
      <c r="X53" s="43"/>
      <c r="Y53" s="43"/>
      <c r="Z53" s="43"/>
      <c r="AA53" s="43">
        <v>95</v>
      </c>
      <c r="AB53" s="43"/>
      <c r="AC53" s="43"/>
      <c r="AD53" s="43"/>
      <c r="AE53" s="43"/>
      <c r="AF53" s="43"/>
      <c r="AL53" s="55"/>
      <c r="AM53" s="55"/>
    </row>
    <row r="54" spans="2:39" ht="12.75" customHeight="1" x14ac:dyDescent="0.2">
      <c r="B54" s="25">
        <v>1</v>
      </c>
      <c r="D54" s="85"/>
      <c r="E54" s="86" t="s">
        <v>81</v>
      </c>
      <c r="F54" s="87"/>
      <c r="G54" s="12" t="s">
        <v>52</v>
      </c>
      <c r="H54" s="81" t="s">
        <v>26</v>
      </c>
      <c r="I54" s="100">
        <v>58423</v>
      </c>
      <c r="J54" s="101"/>
      <c r="K54" s="13" t="s">
        <v>3</v>
      </c>
      <c r="L54" s="100">
        <v>58434</v>
      </c>
      <c r="M54" s="101"/>
      <c r="N54" s="69" t="s">
        <v>32</v>
      </c>
      <c r="O54" s="42"/>
      <c r="P54" s="43"/>
      <c r="Q54" s="43"/>
      <c r="R54" s="45"/>
      <c r="S54" s="42"/>
      <c r="T54" s="43"/>
      <c r="U54" s="45"/>
      <c r="V54" s="43"/>
      <c r="W54" s="43"/>
      <c r="X54" s="43"/>
      <c r="Y54" s="43"/>
      <c r="Z54" s="8"/>
      <c r="AA54" s="43">
        <v>38</v>
      </c>
      <c r="AB54" s="43"/>
      <c r="AC54" s="43"/>
      <c r="AD54" s="43"/>
      <c r="AE54" s="43"/>
      <c r="AF54" s="43"/>
      <c r="AL54" s="55"/>
      <c r="AM54" s="55"/>
    </row>
    <row r="55" spans="2:39" ht="12.75" customHeight="1" x14ac:dyDescent="0.2">
      <c r="B55" s="25">
        <v>1</v>
      </c>
      <c r="D55" s="85"/>
      <c r="E55" s="86" t="s">
        <v>81</v>
      </c>
      <c r="F55" s="83"/>
      <c r="G55" s="12" t="s">
        <v>53</v>
      </c>
      <c r="H55" s="81" t="s">
        <v>26</v>
      </c>
      <c r="I55" s="100">
        <v>58441</v>
      </c>
      <c r="J55" s="101"/>
      <c r="K55" s="13"/>
      <c r="L55" s="76"/>
      <c r="M55" s="79"/>
      <c r="N55" s="35" t="s">
        <v>27</v>
      </c>
      <c r="O55" s="42"/>
      <c r="P55" s="43"/>
      <c r="Q55" s="43"/>
      <c r="R55" s="45"/>
      <c r="S55" s="42"/>
      <c r="T55" s="43"/>
      <c r="U55" s="45"/>
      <c r="V55" s="43"/>
      <c r="W55" s="43"/>
      <c r="X55" s="43"/>
      <c r="Y55" s="43"/>
      <c r="Z55" s="8">
        <v>1</v>
      </c>
      <c r="AA55" s="43"/>
      <c r="AB55" s="43"/>
      <c r="AC55" s="43"/>
      <c r="AD55" s="43"/>
      <c r="AE55" s="43"/>
      <c r="AF55" s="43"/>
      <c r="AK55" s="55"/>
      <c r="AL55" s="55"/>
      <c r="AM55" s="55"/>
    </row>
    <row r="56" spans="2:39" ht="12.75" customHeight="1" x14ac:dyDescent="0.2">
      <c r="B56" s="25">
        <v>1</v>
      </c>
      <c r="D56" s="81" t="s">
        <v>81</v>
      </c>
      <c r="E56" s="60" t="s">
        <v>24</v>
      </c>
      <c r="F56" s="83" t="s">
        <v>82</v>
      </c>
      <c r="G56" s="12" t="s">
        <v>54</v>
      </c>
      <c r="H56" s="81" t="s">
        <v>26</v>
      </c>
      <c r="I56" s="100">
        <v>58427</v>
      </c>
      <c r="J56" s="101"/>
      <c r="K56" s="13" t="s">
        <v>3</v>
      </c>
      <c r="L56" s="100">
        <v>58706</v>
      </c>
      <c r="M56" s="101"/>
      <c r="N56" s="35" t="s">
        <v>27</v>
      </c>
      <c r="O56" s="42"/>
      <c r="P56" s="43"/>
      <c r="Q56" s="43">
        <v>7</v>
      </c>
      <c r="R56" s="45"/>
      <c r="S56" s="42"/>
      <c r="T56" s="43"/>
      <c r="U56" s="45"/>
      <c r="V56" s="43"/>
      <c r="W56" s="43"/>
      <c r="X56" s="43"/>
      <c r="Y56" s="43"/>
      <c r="Z56" s="8"/>
      <c r="AA56" s="43">
        <v>279</v>
      </c>
      <c r="AB56" s="43"/>
      <c r="AC56" s="43"/>
      <c r="AD56" s="43"/>
      <c r="AE56" s="43"/>
      <c r="AF56" s="43"/>
      <c r="AK56" s="55"/>
      <c r="AL56" s="55"/>
      <c r="AM56" s="55"/>
    </row>
    <row r="57" spans="2:39" ht="12.75" customHeight="1" x14ac:dyDescent="0.2">
      <c r="B57" s="25">
        <v>1</v>
      </c>
      <c r="D57" s="81" t="s">
        <v>81</v>
      </c>
      <c r="E57" s="46" t="s">
        <v>24</v>
      </c>
      <c r="F57" s="83" t="s">
        <v>82</v>
      </c>
      <c r="G57" s="12" t="s">
        <v>55</v>
      </c>
      <c r="H57" s="81" t="s">
        <v>26</v>
      </c>
      <c r="I57" s="100">
        <v>58483</v>
      </c>
      <c r="J57" s="101"/>
      <c r="K57" s="13" t="s">
        <v>3</v>
      </c>
      <c r="L57" s="100">
        <v>58773</v>
      </c>
      <c r="M57" s="101"/>
      <c r="N57" s="35" t="s">
        <v>27</v>
      </c>
      <c r="O57" s="42"/>
      <c r="P57" s="43"/>
      <c r="Q57" s="43"/>
      <c r="R57" s="45"/>
      <c r="S57" s="42"/>
      <c r="T57" s="43"/>
      <c r="U57" s="45"/>
      <c r="V57" s="43"/>
      <c r="W57" s="43"/>
      <c r="X57" s="43"/>
      <c r="Y57" s="43"/>
      <c r="Z57" s="8"/>
      <c r="AA57" s="43">
        <v>290</v>
      </c>
      <c r="AB57" s="43"/>
      <c r="AC57" s="43"/>
      <c r="AD57" s="43"/>
      <c r="AE57" s="43"/>
      <c r="AF57" s="43"/>
      <c r="AK57" s="55"/>
      <c r="AL57" s="55"/>
      <c r="AM57" s="55"/>
    </row>
    <row r="58" spans="2:39" ht="12.75" customHeight="1" x14ac:dyDescent="0.2">
      <c r="B58" s="25">
        <v>1</v>
      </c>
      <c r="D58" s="85"/>
      <c r="E58" s="88" t="s">
        <v>81</v>
      </c>
      <c r="F58" s="83"/>
      <c r="G58" s="12" t="s">
        <v>56</v>
      </c>
      <c r="H58" s="81" t="s">
        <v>26</v>
      </c>
      <c r="I58" s="100">
        <v>58441</v>
      </c>
      <c r="J58" s="101"/>
      <c r="K58" s="13"/>
      <c r="L58" s="76"/>
      <c r="M58" s="79"/>
      <c r="N58" s="35" t="s">
        <v>27</v>
      </c>
      <c r="O58" s="42"/>
      <c r="P58" s="43"/>
      <c r="Q58" s="43"/>
      <c r="R58" s="45"/>
      <c r="S58" s="42"/>
      <c r="T58" s="43"/>
      <c r="U58" s="45"/>
      <c r="V58" s="43"/>
      <c r="W58" s="43"/>
      <c r="X58" s="43"/>
      <c r="Y58" s="43"/>
      <c r="Z58" s="8">
        <v>1</v>
      </c>
      <c r="AA58" s="43"/>
      <c r="AB58" s="43"/>
      <c r="AC58" s="43"/>
      <c r="AD58" s="43"/>
      <c r="AE58" s="43"/>
      <c r="AF58" s="43"/>
      <c r="AK58" s="55"/>
      <c r="AL58" s="55"/>
      <c r="AM58" s="55"/>
    </row>
    <row r="59" spans="2:39" ht="12.75" customHeight="1" x14ac:dyDescent="0.2">
      <c r="B59" s="25">
        <v>1</v>
      </c>
      <c r="D59" s="85"/>
      <c r="E59" s="86" t="s">
        <v>81</v>
      </c>
      <c r="F59" s="83"/>
      <c r="G59" s="12" t="s">
        <v>57</v>
      </c>
      <c r="H59" s="81" t="s">
        <v>26</v>
      </c>
      <c r="I59" s="100">
        <v>58501</v>
      </c>
      <c r="J59" s="101"/>
      <c r="K59" s="13"/>
      <c r="L59" s="76"/>
      <c r="M59" s="79"/>
      <c r="N59" s="35" t="s">
        <v>27</v>
      </c>
      <c r="O59" s="42"/>
      <c r="P59" s="43"/>
      <c r="Q59" s="43"/>
      <c r="R59" s="45"/>
      <c r="S59" s="42"/>
      <c r="T59" s="43"/>
      <c r="U59" s="45"/>
      <c r="V59" s="43"/>
      <c r="W59" s="43"/>
      <c r="X59" s="43"/>
      <c r="Y59" s="43"/>
      <c r="Z59" s="8">
        <v>1</v>
      </c>
      <c r="AA59" s="43"/>
      <c r="AB59" s="43"/>
      <c r="AC59" s="43"/>
      <c r="AD59" s="43"/>
      <c r="AE59" s="43"/>
      <c r="AF59" s="43"/>
    </row>
    <row r="60" spans="2:39" ht="12.75" customHeight="1" x14ac:dyDescent="0.2">
      <c r="B60" s="25">
        <v>1</v>
      </c>
      <c r="D60" s="85"/>
      <c r="E60" s="51" t="s">
        <v>81</v>
      </c>
      <c r="F60" s="83"/>
      <c r="G60" s="12" t="s">
        <v>58</v>
      </c>
      <c r="H60" s="81" t="s">
        <v>26</v>
      </c>
      <c r="I60" s="100">
        <v>58562</v>
      </c>
      <c r="J60" s="101"/>
      <c r="K60" s="13"/>
      <c r="L60" s="76"/>
      <c r="M60" s="79"/>
      <c r="N60" s="35" t="s">
        <v>27</v>
      </c>
      <c r="O60" s="42"/>
      <c r="P60" s="43"/>
      <c r="Q60" s="43"/>
      <c r="R60" s="45"/>
      <c r="S60" s="42"/>
      <c r="T60" s="43"/>
      <c r="U60" s="45"/>
      <c r="V60" s="43"/>
      <c r="W60" s="43"/>
      <c r="X60" s="43"/>
      <c r="Y60" s="43"/>
      <c r="Z60" s="8">
        <v>1</v>
      </c>
      <c r="AA60" s="43"/>
      <c r="AB60" s="43"/>
      <c r="AC60" s="43"/>
      <c r="AD60" s="43"/>
      <c r="AE60" s="43"/>
      <c r="AF60" s="43"/>
    </row>
    <row r="61" spans="2:39" ht="12.75" customHeight="1" x14ac:dyDescent="0.2">
      <c r="B61" s="25">
        <v>1</v>
      </c>
      <c r="D61" s="85"/>
      <c r="E61" s="86" t="s">
        <v>81</v>
      </c>
      <c r="F61" s="83"/>
      <c r="G61" s="12" t="s">
        <v>59</v>
      </c>
      <c r="H61" s="81" t="s">
        <v>26</v>
      </c>
      <c r="I61" s="100">
        <v>58562</v>
      </c>
      <c r="J61" s="101"/>
      <c r="K61" s="13"/>
      <c r="L61" s="76"/>
      <c r="M61" s="79"/>
      <c r="N61" s="35" t="s">
        <v>27</v>
      </c>
      <c r="O61" s="42"/>
      <c r="P61" s="43"/>
      <c r="Q61" s="43"/>
      <c r="R61" s="45"/>
      <c r="S61" s="42"/>
      <c r="T61" s="43"/>
      <c r="U61" s="45"/>
      <c r="V61" s="43"/>
      <c r="W61" s="43"/>
      <c r="X61" s="43"/>
      <c r="Y61" s="43"/>
      <c r="Z61" s="8">
        <v>1</v>
      </c>
      <c r="AA61" s="43"/>
      <c r="AB61" s="43"/>
      <c r="AC61" s="43"/>
      <c r="AD61" s="43"/>
      <c r="AE61" s="43"/>
      <c r="AF61" s="43"/>
    </row>
    <row r="62" spans="2:39" ht="12.75" customHeight="1" x14ac:dyDescent="0.2">
      <c r="B62" s="25">
        <v>1</v>
      </c>
      <c r="D62" s="81" t="s">
        <v>81</v>
      </c>
      <c r="E62" s="60" t="s">
        <v>24</v>
      </c>
      <c r="F62" s="83" t="s">
        <v>82</v>
      </c>
      <c r="G62" s="12" t="s">
        <v>60</v>
      </c>
      <c r="H62" s="81" t="s">
        <v>26</v>
      </c>
      <c r="I62" s="100">
        <v>58424</v>
      </c>
      <c r="J62" s="101"/>
      <c r="K62" s="13" t="s">
        <v>3</v>
      </c>
      <c r="L62" s="100">
        <v>58773</v>
      </c>
      <c r="M62" s="101"/>
      <c r="N62" s="35" t="s">
        <v>27</v>
      </c>
      <c r="O62" s="42"/>
      <c r="P62" s="43"/>
      <c r="Q62" s="43">
        <v>4</v>
      </c>
      <c r="R62" s="45"/>
      <c r="S62" s="42"/>
      <c r="T62" s="43"/>
      <c r="U62" s="45"/>
      <c r="V62" s="43"/>
      <c r="W62" s="43"/>
      <c r="X62" s="43"/>
      <c r="Y62" s="43"/>
      <c r="Z62" s="8"/>
      <c r="AA62" s="43">
        <v>282</v>
      </c>
      <c r="AB62" s="43"/>
      <c r="AC62" s="43"/>
      <c r="AD62" s="43"/>
      <c r="AE62" s="43"/>
      <c r="AF62" s="43"/>
    </row>
    <row r="63" spans="2:39" ht="12.75" customHeight="1" x14ac:dyDescent="0.2">
      <c r="B63" s="25">
        <v>1</v>
      </c>
      <c r="D63" s="71"/>
      <c r="E63" s="72" t="s">
        <v>82</v>
      </c>
      <c r="F63" s="73"/>
      <c r="G63" s="12" t="s">
        <v>61</v>
      </c>
      <c r="H63" s="71" t="s">
        <v>26</v>
      </c>
      <c r="I63" s="100">
        <v>58623</v>
      </c>
      <c r="J63" s="101"/>
      <c r="K63" s="13"/>
      <c r="L63" s="100"/>
      <c r="M63" s="102"/>
      <c r="N63" s="35" t="s">
        <v>27</v>
      </c>
      <c r="O63" s="42"/>
      <c r="P63" s="43"/>
      <c r="Q63" s="43"/>
      <c r="R63" s="45"/>
      <c r="S63" s="42"/>
      <c r="T63" s="43"/>
      <c r="U63" s="45"/>
      <c r="V63" s="43"/>
      <c r="W63" s="43"/>
      <c r="X63" s="43"/>
      <c r="Y63" s="43"/>
      <c r="Z63" s="8">
        <v>1</v>
      </c>
      <c r="AA63" s="43"/>
      <c r="AB63" s="43"/>
      <c r="AC63" s="43"/>
      <c r="AD63" s="43"/>
      <c r="AE63" s="43"/>
      <c r="AF63" s="43"/>
      <c r="AI63" s="55"/>
      <c r="AJ63" s="55"/>
    </row>
    <row r="64" spans="2:39" ht="12.75" customHeight="1" x14ac:dyDescent="0.2">
      <c r="B64" s="25">
        <v>1</v>
      </c>
      <c r="D64" s="71"/>
      <c r="E64" s="72" t="s">
        <v>82</v>
      </c>
      <c r="F64" s="73"/>
      <c r="G64" s="12" t="s">
        <v>62</v>
      </c>
      <c r="H64" s="71" t="s">
        <v>26</v>
      </c>
      <c r="I64" s="100">
        <v>58683</v>
      </c>
      <c r="J64" s="101"/>
      <c r="K64" s="13"/>
      <c r="L64" s="100"/>
      <c r="M64" s="102"/>
      <c r="N64" s="35" t="s">
        <v>27</v>
      </c>
      <c r="O64" s="42"/>
      <c r="P64" s="43"/>
      <c r="Q64" s="43"/>
      <c r="R64" s="45"/>
      <c r="S64" s="42"/>
      <c r="T64" s="43"/>
      <c r="U64" s="45"/>
      <c r="V64" s="43"/>
      <c r="W64" s="43"/>
      <c r="X64" s="43"/>
      <c r="Y64" s="43"/>
      <c r="Z64" s="54">
        <v>1</v>
      </c>
      <c r="AA64" s="43"/>
      <c r="AB64" s="43"/>
      <c r="AC64" s="43"/>
      <c r="AD64" s="43"/>
      <c r="AE64" s="43"/>
      <c r="AF64" s="43"/>
    </row>
    <row r="65" spans="2:32" ht="12.75" customHeight="1" x14ac:dyDescent="0.2">
      <c r="B65" s="25">
        <v>1</v>
      </c>
      <c r="D65" s="71"/>
      <c r="E65" s="72" t="s">
        <v>82</v>
      </c>
      <c r="F65" s="73"/>
      <c r="G65" s="12" t="s">
        <v>63</v>
      </c>
      <c r="H65" s="71" t="s">
        <v>26</v>
      </c>
      <c r="I65" s="100">
        <v>58683</v>
      </c>
      <c r="J65" s="101"/>
      <c r="K65" s="13"/>
      <c r="L65" s="100"/>
      <c r="M65" s="102"/>
      <c r="N65" s="35" t="s">
        <v>27</v>
      </c>
      <c r="O65" s="42"/>
      <c r="P65" s="43"/>
      <c r="Q65" s="43"/>
      <c r="R65" s="45"/>
      <c r="S65" s="42"/>
      <c r="T65" s="43"/>
      <c r="U65" s="45"/>
      <c r="V65" s="43"/>
      <c r="W65" s="43"/>
      <c r="X65" s="43"/>
      <c r="Y65" s="43"/>
      <c r="Z65" s="54">
        <v>1</v>
      </c>
      <c r="AA65" s="43"/>
      <c r="AB65" s="43"/>
      <c r="AC65" s="43"/>
      <c r="AD65" s="43"/>
      <c r="AE65" s="43"/>
      <c r="AF65" s="43"/>
    </row>
    <row r="66" spans="2:32" ht="12.75" customHeight="1" x14ac:dyDescent="0.2">
      <c r="B66" s="25"/>
      <c r="D66" s="81"/>
      <c r="E66" s="82"/>
      <c r="F66" s="83"/>
      <c r="G66" s="12"/>
      <c r="H66" s="81"/>
      <c r="I66" s="74"/>
      <c r="J66" s="75"/>
      <c r="K66" s="13"/>
      <c r="L66" s="74"/>
      <c r="M66" s="78"/>
      <c r="N66" s="35"/>
      <c r="O66" s="42"/>
      <c r="P66" s="43"/>
      <c r="Q66" s="43"/>
      <c r="R66" s="45"/>
      <c r="S66" s="42"/>
      <c r="T66" s="43"/>
      <c r="U66" s="45"/>
      <c r="V66" s="43"/>
      <c r="W66" s="43"/>
      <c r="X66" s="43"/>
      <c r="Y66" s="43"/>
      <c r="Z66" s="54"/>
      <c r="AA66" s="43"/>
      <c r="AB66" s="43"/>
      <c r="AC66" s="43"/>
      <c r="AD66" s="43"/>
      <c r="AE66" s="43"/>
      <c r="AF66" s="43"/>
    </row>
    <row r="67" spans="2:32" ht="12.75" customHeight="1" x14ac:dyDescent="0.2">
      <c r="B67" s="25"/>
      <c r="D67" s="81"/>
      <c r="E67" s="82"/>
      <c r="F67" s="83"/>
      <c r="G67" s="12"/>
      <c r="H67" s="81"/>
      <c r="I67" s="100"/>
      <c r="J67" s="101"/>
      <c r="K67" s="13"/>
      <c r="L67" s="74"/>
      <c r="M67" s="78"/>
      <c r="N67" s="35"/>
      <c r="O67" s="42"/>
      <c r="P67" s="43"/>
      <c r="Q67" s="43"/>
      <c r="R67" s="45"/>
      <c r="S67" s="42"/>
      <c r="T67" s="43"/>
      <c r="U67" s="45"/>
      <c r="V67" s="43"/>
      <c r="W67" s="43"/>
      <c r="X67" s="43"/>
      <c r="Y67" s="43"/>
      <c r="Z67" s="53"/>
      <c r="AA67" s="43"/>
      <c r="AB67" s="43"/>
      <c r="AC67" s="43"/>
      <c r="AD67" s="43"/>
      <c r="AE67" s="43"/>
      <c r="AF67" s="43"/>
    </row>
    <row r="68" spans="2:32" ht="12.75" customHeight="1" x14ac:dyDescent="0.2">
      <c r="B68" s="25"/>
      <c r="D68" s="81"/>
      <c r="E68" s="82"/>
      <c r="F68" s="83"/>
      <c r="G68" s="12"/>
      <c r="H68" s="81"/>
      <c r="I68" s="100"/>
      <c r="J68" s="101"/>
      <c r="K68" s="13"/>
      <c r="L68" s="74"/>
      <c r="M68" s="78"/>
      <c r="N68" s="35"/>
      <c r="O68" s="42"/>
      <c r="P68" s="43"/>
      <c r="Q68" s="43"/>
      <c r="R68" s="45"/>
      <c r="S68" s="42"/>
      <c r="T68" s="43"/>
      <c r="U68" s="45"/>
      <c r="V68" s="43"/>
      <c r="W68" s="43"/>
      <c r="X68" s="43"/>
      <c r="Y68" s="43"/>
      <c r="Z68" s="53"/>
      <c r="AA68" s="43"/>
      <c r="AB68" s="43"/>
      <c r="AC68" s="43"/>
      <c r="AD68" s="43"/>
      <c r="AE68" s="43"/>
      <c r="AF68" s="43"/>
    </row>
    <row r="69" spans="2:32" ht="12.75" customHeight="1" x14ac:dyDescent="0.2">
      <c r="B69" s="25"/>
      <c r="D69" s="81"/>
      <c r="E69" s="82"/>
      <c r="F69" s="83"/>
      <c r="G69" s="12"/>
      <c r="H69" s="81"/>
      <c r="I69" s="100"/>
      <c r="J69" s="101"/>
      <c r="K69" s="13"/>
      <c r="L69" s="74"/>
      <c r="M69" s="78"/>
      <c r="N69" s="35"/>
      <c r="O69" s="42"/>
      <c r="P69" s="43"/>
      <c r="Q69" s="43"/>
      <c r="R69" s="45"/>
      <c r="S69" s="42"/>
      <c r="T69" s="43"/>
      <c r="U69" s="45"/>
      <c r="V69" s="43"/>
      <c r="W69" s="43"/>
      <c r="X69" s="43"/>
      <c r="Y69" s="43"/>
      <c r="Z69" s="53"/>
      <c r="AA69" s="43"/>
      <c r="AB69" s="43"/>
      <c r="AC69" s="43"/>
      <c r="AD69" s="43"/>
      <c r="AE69" s="43"/>
      <c r="AF69" s="43"/>
    </row>
    <row r="70" spans="2:32" ht="12.75" customHeight="1" x14ac:dyDescent="0.2">
      <c r="B70" s="25"/>
      <c r="D70" s="81"/>
      <c r="E70" s="82"/>
      <c r="F70" s="83"/>
      <c r="G70" s="12"/>
      <c r="H70" s="81"/>
      <c r="I70" s="100"/>
      <c r="J70" s="101"/>
      <c r="K70" s="13"/>
      <c r="L70" s="74"/>
      <c r="M70" s="78"/>
      <c r="N70" s="35"/>
      <c r="O70" s="42"/>
      <c r="P70" s="43"/>
      <c r="Q70" s="43"/>
      <c r="R70" s="45"/>
      <c r="S70" s="42"/>
      <c r="T70" s="43"/>
      <c r="U70" s="45"/>
      <c r="V70" s="43"/>
      <c r="W70" s="43"/>
      <c r="X70" s="43"/>
      <c r="Y70" s="43"/>
      <c r="Z70" s="53"/>
      <c r="AA70" s="43"/>
      <c r="AB70" s="43"/>
      <c r="AC70" s="43"/>
      <c r="AD70" s="43"/>
      <c r="AE70" s="43"/>
      <c r="AF70" s="43"/>
    </row>
    <row r="71" spans="2:32" ht="12.75" customHeight="1" x14ac:dyDescent="0.2">
      <c r="B71" s="25"/>
      <c r="D71" s="30"/>
      <c r="E71" s="39"/>
      <c r="F71" s="37"/>
      <c r="G71" s="12"/>
      <c r="H71" s="30"/>
      <c r="I71" s="100"/>
      <c r="J71" s="101"/>
      <c r="K71" s="13"/>
      <c r="L71" s="47"/>
      <c r="M71" s="48"/>
      <c r="N71" s="35"/>
      <c r="O71" s="42"/>
      <c r="P71" s="43"/>
      <c r="Q71" s="43"/>
      <c r="R71" s="45"/>
      <c r="S71" s="42"/>
      <c r="T71" s="43"/>
      <c r="U71" s="45"/>
      <c r="V71" s="43"/>
      <c r="W71" s="43"/>
      <c r="X71" s="43"/>
      <c r="Y71" s="43"/>
      <c r="Z71" s="53"/>
      <c r="AA71" s="43"/>
      <c r="AB71" s="43"/>
      <c r="AC71" s="43"/>
      <c r="AD71" s="43"/>
      <c r="AE71" s="43"/>
      <c r="AF71" s="43"/>
    </row>
    <row r="72" spans="2:32" ht="12.75" customHeight="1" x14ac:dyDescent="0.2">
      <c r="B72" s="25"/>
      <c r="D72" s="30"/>
      <c r="E72" s="39"/>
      <c r="F72" s="37"/>
      <c r="G72" s="12"/>
      <c r="H72" s="30"/>
      <c r="I72" s="100"/>
      <c r="J72" s="101"/>
      <c r="K72" s="13"/>
      <c r="L72" s="47"/>
      <c r="M72" s="48"/>
      <c r="N72" s="35"/>
      <c r="O72" s="42"/>
      <c r="P72" s="43"/>
      <c r="Q72" s="43"/>
      <c r="R72" s="45"/>
      <c r="S72" s="42"/>
      <c r="T72" s="43"/>
      <c r="U72" s="45"/>
      <c r="V72" s="43"/>
      <c r="W72" s="43"/>
      <c r="X72" s="43"/>
      <c r="Y72" s="43"/>
      <c r="Z72" s="53"/>
      <c r="AA72" s="43"/>
      <c r="AB72" s="43"/>
      <c r="AC72" s="43"/>
      <c r="AD72" s="43"/>
      <c r="AE72" s="43"/>
      <c r="AF72" s="43"/>
    </row>
    <row r="73" spans="2:32" ht="12.75" customHeight="1" x14ac:dyDescent="0.2">
      <c r="B73" s="25"/>
      <c r="D73" s="30"/>
      <c r="E73" s="39"/>
      <c r="F73" s="37"/>
      <c r="G73" s="12"/>
      <c r="H73" s="30"/>
      <c r="I73" s="100"/>
      <c r="J73" s="101"/>
      <c r="K73" s="13"/>
      <c r="L73" s="47"/>
      <c r="M73" s="48"/>
      <c r="N73" s="35"/>
      <c r="O73" s="42"/>
      <c r="P73" s="43"/>
      <c r="Q73" s="43"/>
      <c r="R73" s="45"/>
      <c r="S73" s="42"/>
      <c r="T73" s="43"/>
      <c r="U73" s="45"/>
      <c r="V73" s="43"/>
      <c r="W73" s="43"/>
      <c r="X73" s="43"/>
      <c r="Y73" s="43"/>
      <c r="Z73" s="53"/>
      <c r="AA73" s="43"/>
      <c r="AB73" s="43"/>
      <c r="AC73" s="43"/>
      <c r="AD73" s="43"/>
      <c r="AE73" s="43"/>
      <c r="AF73" s="43"/>
    </row>
    <row r="74" spans="2:32" ht="12.75" customHeight="1" x14ac:dyDescent="0.2">
      <c r="B74" s="25"/>
      <c r="D74" s="30"/>
      <c r="E74" s="39"/>
      <c r="F74" s="37"/>
      <c r="G74" s="12"/>
      <c r="H74" s="30"/>
      <c r="I74" s="100"/>
      <c r="J74" s="101"/>
      <c r="K74" s="13"/>
      <c r="L74" s="47"/>
      <c r="M74" s="48"/>
      <c r="N74" s="35"/>
      <c r="O74" s="42"/>
      <c r="P74" s="43"/>
      <c r="Q74" s="43"/>
      <c r="R74" s="45"/>
      <c r="S74" s="42"/>
      <c r="T74" s="43"/>
      <c r="U74" s="45"/>
      <c r="V74" s="43"/>
      <c r="W74" s="43"/>
      <c r="X74" s="43"/>
      <c r="Y74" s="43"/>
      <c r="Z74" s="53"/>
      <c r="AA74" s="43"/>
      <c r="AB74" s="43"/>
      <c r="AC74" s="43"/>
      <c r="AD74" s="43"/>
      <c r="AE74" s="43"/>
      <c r="AF74" s="43"/>
    </row>
    <row r="75" spans="2:32" ht="12.75" customHeight="1" x14ac:dyDescent="0.2">
      <c r="B75" s="25"/>
      <c r="D75" s="30"/>
      <c r="E75" s="39"/>
      <c r="F75" s="37"/>
      <c r="G75" s="12"/>
      <c r="H75" s="30"/>
      <c r="I75" s="100"/>
      <c r="J75" s="101"/>
      <c r="K75" s="13"/>
      <c r="L75" s="47"/>
      <c r="M75" s="48"/>
      <c r="N75" s="35"/>
      <c r="O75" s="42"/>
      <c r="P75" s="43"/>
      <c r="Q75" s="43"/>
      <c r="R75" s="45"/>
      <c r="S75" s="42"/>
      <c r="T75" s="43"/>
      <c r="U75" s="45"/>
      <c r="V75" s="43"/>
      <c r="W75" s="43"/>
      <c r="X75" s="43"/>
      <c r="Y75" s="43"/>
      <c r="Z75" s="53"/>
      <c r="AA75" s="43"/>
      <c r="AB75" s="43"/>
      <c r="AC75" s="43"/>
      <c r="AD75" s="43"/>
      <c r="AE75" s="43"/>
      <c r="AF75" s="43"/>
    </row>
    <row r="76" spans="2:32" ht="12.75" customHeight="1" x14ac:dyDescent="0.2">
      <c r="B76" s="25"/>
      <c r="D76" s="30"/>
      <c r="E76" s="39"/>
      <c r="F76" s="37"/>
      <c r="G76" s="12"/>
      <c r="H76" s="30"/>
      <c r="I76" s="100"/>
      <c r="J76" s="101"/>
      <c r="K76" s="13"/>
      <c r="L76" s="47"/>
      <c r="M76" s="48"/>
      <c r="N76" s="35"/>
      <c r="O76" s="42"/>
      <c r="P76" s="43"/>
      <c r="Q76" s="43"/>
      <c r="R76" s="45"/>
      <c r="S76" s="42"/>
      <c r="T76" s="43"/>
      <c r="U76" s="45"/>
      <c r="V76" s="43"/>
      <c r="W76" s="43"/>
      <c r="X76" s="43"/>
      <c r="Y76" s="43"/>
      <c r="Z76" s="53"/>
      <c r="AA76" s="43"/>
      <c r="AB76" s="43"/>
      <c r="AC76" s="43"/>
      <c r="AD76" s="43"/>
      <c r="AE76" s="43"/>
      <c r="AF76" s="43"/>
    </row>
    <row r="77" spans="2:32" ht="12.75" customHeight="1" x14ac:dyDescent="0.2">
      <c r="B77" s="25"/>
      <c r="D77" s="30"/>
      <c r="E77" s="39"/>
      <c r="F77" s="37"/>
      <c r="G77" s="12"/>
      <c r="H77" s="30"/>
      <c r="I77" s="100"/>
      <c r="J77" s="101"/>
      <c r="K77" s="13"/>
      <c r="L77" s="47"/>
      <c r="M77" s="48"/>
      <c r="N77" s="35"/>
      <c r="O77" s="42"/>
      <c r="P77" s="43"/>
      <c r="Q77" s="43"/>
      <c r="R77" s="45"/>
      <c r="S77" s="42"/>
      <c r="T77" s="43"/>
      <c r="U77" s="45"/>
      <c r="V77" s="43"/>
      <c r="W77" s="43"/>
      <c r="X77" s="43"/>
      <c r="Y77" s="43"/>
      <c r="Z77" s="53"/>
      <c r="AA77" s="43"/>
      <c r="AB77" s="43"/>
      <c r="AC77" s="43"/>
      <c r="AD77" s="43"/>
      <c r="AE77" s="43"/>
      <c r="AF77" s="43"/>
    </row>
    <row r="78" spans="2:32" ht="12.75" customHeight="1" x14ac:dyDescent="0.2">
      <c r="B78" s="25"/>
      <c r="D78" s="30"/>
      <c r="E78" s="39"/>
      <c r="F78" s="37"/>
      <c r="G78" s="12"/>
      <c r="H78" s="30"/>
      <c r="I78" s="100"/>
      <c r="J78" s="101"/>
      <c r="K78" s="13"/>
      <c r="L78" s="47"/>
      <c r="M78" s="48"/>
      <c r="N78" s="35"/>
      <c r="O78" s="42"/>
      <c r="P78" s="43"/>
      <c r="Q78" s="43"/>
      <c r="R78" s="45"/>
      <c r="S78" s="42"/>
      <c r="T78" s="43"/>
      <c r="U78" s="45"/>
      <c r="V78" s="43"/>
      <c r="W78" s="43"/>
      <c r="X78" s="43"/>
      <c r="Y78" s="43"/>
      <c r="Z78" s="53"/>
      <c r="AA78" s="43"/>
      <c r="AB78" s="43"/>
      <c r="AC78" s="43"/>
      <c r="AD78" s="43"/>
      <c r="AE78" s="43"/>
      <c r="AF78" s="43"/>
    </row>
    <row r="79" spans="2:32" ht="12.75" customHeight="1" x14ac:dyDescent="0.2">
      <c r="B79" s="25"/>
      <c r="D79" s="30"/>
      <c r="E79" s="39"/>
      <c r="F79" s="37"/>
      <c r="G79" s="12"/>
      <c r="H79" s="30"/>
      <c r="I79" s="100"/>
      <c r="J79" s="101"/>
      <c r="K79" s="13"/>
      <c r="L79" s="47"/>
      <c r="M79" s="48"/>
      <c r="N79" s="35"/>
      <c r="O79" s="42"/>
      <c r="P79" s="43"/>
      <c r="Q79" s="43"/>
      <c r="R79" s="45"/>
      <c r="S79" s="42"/>
      <c r="T79" s="43"/>
      <c r="U79" s="45"/>
      <c r="V79" s="43"/>
      <c r="W79" s="43"/>
      <c r="X79" s="43"/>
      <c r="Y79" s="43"/>
      <c r="Z79" s="53"/>
      <c r="AA79" s="43"/>
      <c r="AB79" s="43"/>
      <c r="AC79" s="43"/>
      <c r="AD79" s="43"/>
      <c r="AE79" s="43"/>
      <c r="AF79" s="43"/>
    </row>
    <row r="80" spans="2:32" ht="12.75" customHeight="1" x14ac:dyDescent="0.2">
      <c r="B80" s="25"/>
      <c r="D80" s="30"/>
      <c r="E80" s="39"/>
      <c r="F80" s="37"/>
      <c r="G80" s="12"/>
      <c r="H80" s="30"/>
      <c r="I80" s="100"/>
      <c r="J80" s="101"/>
      <c r="K80" s="13"/>
      <c r="L80" s="47"/>
      <c r="M80" s="48"/>
      <c r="N80" s="35"/>
      <c r="O80" s="42"/>
      <c r="P80" s="43"/>
      <c r="Q80" s="43"/>
      <c r="R80" s="45"/>
      <c r="S80" s="42"/>
      <c r="T80" s="43"/>
      <c r="U80" s="45"/>
      <c r="V80" s="43"/>
      <c r="W80" s="43"/>
      <c r="X80" s="43"/>
      <c r="Y80" s="43"/>
      <c r="Z80" s="53"/>
      <c r="AA80" s="43"/>
      <c r="AB80" s="43"/>
      <c r="AC80" s="43"/>
      <c r="AD80" s="43"/>
      <c r="AE80" s="43"/>
      <c r="AF80" s="43"/>
    </row>
    <row r="81" spans="2:32" ht="12.75" customHeight="1" x14ac:dyDescent="0.2">
      <c r="B81" s="25"/>
      <c r="D81" s="30"/>
      <c r="E81" s="39"/>
      <c r="F81" s="37"/>
      <c r="G81" s="12"/>
      <c r="H81" s="30"/>
      <c r="I81" s="100"/>
      <c r="J81" s="101"/>
      <c r="K81" s="13"/>
      <c r="L81" s="47"/>
      <c r="M81" s="48"/>
      <c r="N81" s="35"/>
      <c r="O81" s="42"/>
      <c r="P81" s="43"/>
      <c r="Q81" s="43"/>
      <c r="R81" s="45"/>
      <c r="S81" s="42"/>
      <c r="T81" s="43"/>
      <c r="U81" s="45"/>
      <c r="V81" s="43"/>
      <c r="W81" s="43"/>
      <c r="X81" s="43"/>
      <c r="Y81" s="43"/>
      <c r="Z81" s="53"/>
      <c r="AA81" s="43"/>
      <c r="AB81" s="43"/>
      <c r="AC81" s="43"/>
      <c r="AD81" s="43"/>
      <c r="AE81" s="43"/>
      <c r="AF81" s="43"/>
    </row>
    <row r="82" spans="2:32" ht="12.75" customHeight="1" x14ac:dyDescent="0.2">
      <c r="B82" s="25"/>
      <c r="D82" s="30"/>
      <c r="E82" s="46"/>
      <c r="F82" s="37"/>
      <c r="G82" s="12"/>
      <c r="H82" s="30"/>
      <c r="I82" s="100"/>
      <c r="J82" s="101"/>
      <c r="K82" s="13"/>
      <c r="L82" s="47"/>
      <c r="M82" s="48"/>
      <c r="N82" s="35"/>
      <c r="O82" s="42"/>
      <c r="P82" s="43"/>
      <c r="Q82" s="43"/>
      <c r="R82" s="45"/>
      <c r="S82" s="42"/>
      <c r="T82" s="43"/>
      <c r="U82" s="45"/>
      <c r="V82" s="43"/>
      <c r="W82" s="43"/>
      <c r="X82" s="43"/>
      <c r="Y82" s="43"/>
      <c r="Z82" s="53"/>
      <c r="AA82" s="43"/>
      <c r="AB82" s="43"/>
      <c r="AC82" s="43"/>
      <c r="AD82" s="43"/>
      <c r="AE82" s="43"/>
      <c r="AF82" s="43"/>
    </row>
    <row r="83" spans="2:32" ht="12.75" customHeight="1" x14ac:dyDescent="0.2">
      <c r="B83" s="25"/>
      <c r="D83" s="30"/>
      <c r="E83" s="39"/>
      <c r="F83" s="37"/>
      <c r="G83" s="12"/>
      <c r="H83" s="30"/>
      <c r="I83" s="100"/>
      <c r="J83" s="101"/>
      <c r="K83" s="13"/>
      <c r="L83" s="47"/>
      <c r="M83" s="48"/>
      <c r="N83" s="35"/>
      <c r="O83" s="42"/>
      <c r="P83" s="43"/>
      <c r="Q83" s="43"/>
      <c r="R83" s="45"/>
      <c r="S83" s="42"/>
      <c r="T83" s="43"/>
      <c r="U83" s="45"/>
      <c r="V83" s="43"/>
      <c r="W83" s="43"/>
      <c r="X83" s="43"/>
      <c r="Y83" s="43"/>
      <c r="Z83" s="53"/>
      <c r="AA83" s="43"/>
      <c r="AB83" s="43"/>
      <c r="AC83" s="43"/>
      <c r="AD83" s="43"/>
      <c r="AE83" s="43"/>
      <c r="AF83" s="43"/>
    </row>
    <row r="84" spans="2:32" ht="12.75" customHeight="1" x14ac:dyDescent="0.2">
      <c r="B84" s="25"/>
      <c r="D84" s="30"/>
      <c r="E84" s="39"/>
      <c r="F84" s="37"/>
      <c r="G84" s="12"/>
      <c r="H84" s="30"/>
      <c r="I84" s="100"/>
      <c r="J84" s="101"/>
      <c r="K84" s="13"/>
      <c r="L84" s="47"/>
      <c r="M84" s="48"/>
      <c r="N84" s="35"/>
      <c r="O84" s="42"/>
      <c r="P84" s="43"/>
      <c r="Q84" s="43"/>
      <c r="R84" s="45"/>
      <c r="S84" s="42"/>
      <c r="T84" s="43"/>
      <c r="U84" s="45"/>
      <c r="V84" s="43"/>
      <c r="W84" s="43"/>
      <c r="X84" s="43"/>
      <c r="Y84" s="43"/>
      <c r="Z84" s="53"/>
      <c r="AA84" s="43"/>
      <c r="AB84" s="43"/>
      <c r="AC84" s="43"/>
      <c r="AD84" s="43"/>
      <c r="AE84" s="43"/>
      <c r="AF84" s="43"/>
    </row>
    <row r="85" spans="2:32" ht="12.75" customHeight="1" x14ac:dyDescent="0.2">
      <c r="B85" s="25"/>
      <c r="D85" s="30"/>
      <c r="E85" s="39"/>
      <c r="F85" s="37"/>
      <c r="G85" s="12"/>
      <c r="H85" s="30"/>
      <c r="I85" s="100"/>
      <c r="J85" s="101"/>
      <c r="K85" s="13"/>
      <c r="L85" s="96"/>
      <c r="M85" s="98"/>
      <c r="N85" s="35"/>
      <c r="O85" s="42"/>
      <c r="P85" s="43"/>
      <c r="Q85" s="43"/>
      <c r="R85" s="45"/>
      <c r="S85" s="42"/>
      <c r="T85" s="43"/>
      <c r="U85" s="45"/>
      <c r="V85" s="43"/>
      <c r="W85" s="43"/>
      <c r="X85" s="43"/>
      <c r="Y85" s="43"/>
      <c r="Z85" s="53"/>
      <c r="AA85" s="43"/>
      <c r="AB85" s="43"/>
      <c r="AC85" s="43"/>
      <c r="AD85" s="43"/>
      <c r="AE85" s="43"/>
      <c r="AF85" s="43"/>
    </row>
    <row r="86" spans="2:32" ht="12.75" customHeight="1" x14ac:dyDescent="0.2">
      <c r="B86" s="25"/>
      <c r="D86" s="30"/>
      <c r="E86" s="39"/>
      <c r="F86" s="37"/>
      <c r="G86" s="12"/>
      <c r="H86" s="30"/>
      <c r="I86" s="100"/>
      <c r="J86" s="101"/>
      <c r="K86" s="13"/>
      <c r="L86" s="96"/>
      <c r="M86" s="98"/>
      <c r="N86" s="35"/>
      <c r="O86" s="42"/>
      <c r="P86" s="43"/>
      <c r="Q86" s="43"/>
      <c r="R86" s="45"/>
      <c r="S86" s="42"/>
      <c r="T86" s="43"/>
      <c r="U86" s="45"/>
      <c r="V86" s="43"/>
      <c r="W86" s="43"/>
      <c r="X86" s="43"/>
      <c r="Y86" s="43"/>
      <c r="Z86" s="53"/>
      <c r="AA86" s="43"/>
      <c r="AB86" s="43"/>
      <c r="AC86" s="43"/>
      <c r="AD86" s="43"/>
      <c r="AE86" s="43"/>
      <c r="AF86" s="43"/>
    </row>
    <row r="87" spans="2:32" ht="12.75" customHeight="1" thickBot="1" x14ac:dyDescent="0.25">
      <c r="B87" s="26"/>
      <c r="D87" s="81"/>
      <c r="E87" s="82"/>
      <c r="F87" s="83"/>
      <c r="G87" s="12"/>
      <c r="H87" s="81"/>
      <c r="I87" s="100"/>
      <c r="J87" s="101"/>
      <c r="K87" s="13"/>
      <c r="L87" s="96"/>
      <c r="M87" s="98"/>
      <c r="N87" s="35"/>
      <c r="O87" s="42">
        <v>5</v>
      </c>
      <c r="P87" s="43">
        <v>14</v>
      </c>
      <c r="Q87" s="43"/>
      <c r="R87" s="45"/>
      <c r="S87" s="42"/>
      <c r="T87" s="43"/>
      <c r="U87" s="45"/>
      <c r="V87" s="45"/>
      <c r="W87" s="43"/>
      <c r="X87" s="43"/>
      <c r="Y87" s="43"/>
      <c r="Z87" s="43"/>
      <c r="AA87" s="43"/>
      <c r="AB87" s="43"/>
      <c r="AC87" s="43"/>
      <c r="AD87" s="43"/>
      <c r="AE87" s="43"/>
      <c r="AF87" s="43"/>
    </row>
    <row r="88" spans="2:32" ht="12.75" customHeight="1" x14ac:dyDescent="0.2">
      <c r="B88" s="5" t="s">
        <v>13</v>
      </c>
      <c r="D88" s="143" t="s">
        <v>4</v>
      </c>
      <c r="E88" s="144"/>
      <c r="F88" s="144"/>
      <c r="G88" s="144"/>
      <c r="H88" s="144"/>
      <c r="I88" s="144"/>
      <c r="J88" s="144"/>
      <c r="K88" s="144"/>
      <c r="L88" s="144"/>
      <c r="M88" s="144"/>
      <c r="N88" s="145"/>
      <c r="O88" s="94">
        <f>SUM(O24:P86)</f>
        <v>19</v>
      </c>
      <c r="P88" s="95"/>
      <c r="Q88" s="89">
        <f t="shared" ref="Q88" si="16">IF(Q8="","",IF(Q23="",IF(SUM(COUNTIF(Q24:Q87,"LS")+COUNTIF(Q24:Q87,"LUMP"))&gt;0,"LS",""),IF(SUM(Q24:Q87)&gt;0,ROUNDUP(SUM(Q24:Q87),0),"")))</f>
        <v>11</v>
      </c>
      <c r="R88" s="90"/>
      <c r="S88" s="91">
        <f>SUM(S24:T87)</f>
        <v>0.13</v>
      </c>
      <c r="T88" s="92"/>
      <c r="U88" s="14">
        <f t="shared" ref="U88:Z88" si="17">IF(U8="","",IF(U23="",IF(SUM(COUNTIF(U24:U87,"LS")+COUNTIF(U24:U87,"LUMP"))&gt;0,"LS",""),IF(SUM(U24:U87)&gt;0,ROUNDUP(SUM(U24:U87),0),"")))</f>
        <v>518</v>
      </c>
      <c r="V88" s="14">
        <f t="shared" si="17"/>
        <v>80</v>
      </c>
      <c r="W88" s="14">
        <f t="shared" si="17"/>
        <v>118</v>
      </c>
      <c r="X88" s="14">
        <f t="shared" si="17"/>
        <v>12</v>
      </c>
      <c r="Y88" s="14">
        <f t="shared" si="17"/>
        <v>112</v>
      </c>
      <c r="Z88" s="14">
        <f t="shared" si="17"/>
        <v>8</v>
      </c>
      <c r="AA88" s="14">
        <f t="shared" ref="AA88:AC88" si="18">IF(AA8="","",IF(AA23="",IF(SUM(COUNTIF(AA24:AA87,"LS")+COUNTIF(AA24:AA87,"LUMP"))&gt;0,"LS",""),IF(SUM(AA24:AA87)&gt;0,ROUNDUP(SUM(AA24:AA87),0),"")))</f>
        <v>1159</v>
      </c>
      <c r="AB88" s="14" t="str">
        <f t="shared" si="18"/>
        <v/>
      </c>
      <c r="AC88" s="14" t="str">
        <f t="shared" si="18"/>
        <v/>
      </c>
      <c r="AD88" s="14"/>
      <c r="AE88" s="14" t="str">
        <f>IF(AE8="","",IF(AE23="",IF(SUM(COUNTIF(AE24:AE87,"LS")+COUNTIF(AE24:AE87,"LUMP"))&gt;0,"LS",""),IF(SUM(AE24:AE87)&gt;0,ROUNDUP(SUM(AE24:AE87),0),"")))</f>
        <v/>
      </c>
      <c r="AF88" s="14" t="str">
        <f>IF(AF8="","",IF(AF23="",IF(SUM(COUNTIF(AF24:AF87,"LS")+COUNTIF(AF24:AF87,"LUMP"))&gt;0,"LS",""),IF(SUM(AF24:AF87)&gt;0,ROUNDUP(SUM(AF24:AF87),0),"")))</f>
        <v/>
      </c>
    </row>
    <row r="89" spans="2:32" ht="12.75" customHeight="1" thickBot="1" x14ac:dyDescent="0.25"/>
    <row r="90" spans="2:32" ht="12.75" customHeight="1" thickBot="1" x14ac:dyDescent="0.25">
      <c r="B90" s="23" t="s">
        <v>11</v>
      </c>
      <c r="D90" s="108">
        <f>D7+1</f>
        <v>2</v>
      </c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</row>
    <row r="91" spans="2:32" ht="12.75" customHeight="1" thickBot="1" x14ac:dyDescent="0.25">
      <c r="B91" s="27"/>
      <c r="D91" s="109" t="s">
        <v>9</v>
      </c>
      <c r="E91" s="109"/>
      <c r="F91" s="109"/>
      <c r="G91" s="109"/>
      <c r="H91" s="109"/>
      <c r="I91" s="109"/>
      <c r="J91" s="109"/>
      <c r="K91" s="109"/>
      <c r="L91" s="109"/>
      <c r="M91" s="109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</row>
    <row r="92" spans="2:32" ht="12.75" customHeight="1" thickBot="1" x14ac:dyDescent="0.25">
      <c r="D92" s="110" t="s">
        <v>10</v>
      </c>
      <c r="E92" s="110"/>
      <c r="F92" s="110"/>
      <c r="G92" s="110"/>
      <c r="H92" s="110"/>
      <c r="I92" s="110"/>
      <c r="J92" s="110"/>
      <c r="K92" s="110"/>
      <c r="L92" s="110"/>
      <c r="M92" s="110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</row>
    <row r="93" spans="2:32" ht="12.75" customHeight="1" x14ac:dyDescent="0.2">
      <c r="B93" s="103" t="s">
        <v>12</v>
      </c>
      <c r="D93" s="121" t="s">
        <v>1</v>
      </c>
      <c r="E93" s="122"/>
      <c r="F93" s="146"/>
      <c r="G93" s="118" t="s">
        <v>0</v>
      </c>
      <c r="H93" s="118" t="s">
        <v>21</v>
      </c>
      <c r="I93" s="121" t="s">
        <v>2</v>
      </c>
      <c r="J93" s="122"/>
      <c r="K93" s="122"/>
      <c r="L93" s="122"/>
      <c r="M93" s="122"/>
      <c r="N93" s="133" t="s">
        <v>22</v>
      </c>
      <c r="O93" s="31" t="str">
        <f t="shared" ref="O93:AF93" si="19">IF(OR(TRIM(O91)=0,TRIM(O91)=""),"",IF(IFERROR(TRIM(INDEX(QryItemNamed,MATCH(TRIM(O91),ITEM,0),2)),"")="Y","SPECIAL",LEFT(IFERROR(TRIM(INDEX(ITEM,MATCH(TRIM(O91),ITEM,0))),""),3)))</f>
        <v/>
      </c>
      <c r="P93" s="8" t="str">
        <f t="shared" si="19"/>
        <v/>
      </c>
      <c r="Q93" s="8" t="str">
        <f t="shared" si="19"/>
        <v/>
      </c>
      <c r="R93" s="8" t="str">
        <f t="shared" si="19"/>
        <v/>
      </c>
      <c r="S93" s="8" t="str">
        <f t="shared" si="19"/>
        <v/>
      </c>
      <c r="T93" s="8" t="str">
        <f t="shared" si="19"/>
        <v/>
      </c>
      <c r="U93" s="8" t="str">
        <f t="shared" si="19"/>
        <v/>
      </c>
      <c r="V93" s="8" t="str">
        <f t="shared" si="19"/>
        <v/>
      </c>
      <c r="W93" s="8" t="str">
        <f t="shared" si="19"/>
        <v/>
      </c>
      <c r="X93" s="8" t="str">
        <f t="shared" si="19"/>
        <v/>
      </c>
      <c r="Y93" s="8" t="str">
        <f t="shared" si="19"/>
        <v/>
      </c>
      <c r="Z93" s="8" t="str">
        <f t="shared" si="19"/>
        <v/>
      </c>
      <c r="AA93" s="8" t="str">
        <f t="shared" si="19"/>
        <v/>
      </c>
      <c r="AB93" s="8" t="str">
        <f t="shared" si="19"/>
        <v/>
      </c>
      <c r="AC93" s="8" t="str">
        <f t="shared" si="19"/>
        <v/>
      </c>
      <c r="AD93" s="8" t="str">
        <f t="shared" ref="AD93" si="20">IF(OR(TRIM(AD91)=0,TRIM(AD91)=""),"",IF(IFERROR(TRIM(INDEX(QryItemNamed,MATCH(TRIM(AD91),ITEM,0),2)),"")="Y","SPECIAL",LEFT(IFERROR(TRIM(INDEX(ITEM,MATCH(TRIM(AD91),ITEM,0))),""),3)))</f>
        <v/>
      </c>
      <c r="AE93" s="8" t="str">
        <f t="shared" si="19"/>
        <v/>
      </c>
      <c r="AF93" s="8" t="str">
        <f t="shared" si="19"/>
        <v/>
      </c>
    </row>
    <row r="94" spans="2:32" ht="12.75" customHeight="1" x14ac:dyDescent="0.2">
      <c r="B94" s="104"/>
      <c r="D94" s="123"/>
      <c r="E94" s="124"/>
      <c r="F94" s="147"/>
      <c r="G94" s="119"/>
      <c r="H94" s="119"/>
      <c r="I94" s="123"/>
      <c r="J94" s="124"/>
      <c r="K94" s="124"/>
      <c r="L94" s="124"/>
      <c r="M94" s="124"/>
      <c r="N94" s="134"/>
      <c r="O94" s="99" t="str">
        <f t="shared" ref="O94:AF94" si="21">IF(OR(TRIM(O91)=0,TRIM(O91)=""),IF(O92="","",O92),IF(IFERROR(TRIM(INDEX(QryItemNamed,MATCH(TRIM(O91),ITEM,0),2)),"")="Y",TRIM(RIGHT(IFERROR(TRIM(INDEX(QryItemNamed,MATCH(TRIM(O91),ITEM,0),4)),"123456789012"),LEN(IFERROR(TRIM(INDEX(QryItemNamed,MATCH(TRIM(O91),ITEM,0),4)),"123456789012"))-9))&amp;O92,IFERROR(TRIM(INDEX(QryItemNamed,MATCH(TRIM(O91),ITEM,0),4))&amp;O92,"ITEM CODE DOES NOT EXIST IN ITEM MASTER")))</f>
        <v/>
      </c>
      <c r="P94" s="93" t="str">
        <f t="shared" si="21"/>
        <v/>
      </c>
      <c r="Q94" s="93" t="str">
        <f t="shared" si="21"/>
        <v/>
      </c>
      <c r="R94" s="93" t="str">
        <f t="shared" si="21"/>
        <v/>
      </c>
      <c r="S94" s="93" t="str">
        <f t="shared" si="21"/>
        <v/>
      </c>
      <c r="T94" s="93" t="str">
        <f t="shared" si="21"/>
        <v/>
      </c>
      <c r="U94" s="93" t="str">
        <f t="shared" si="21"/>
        <v/>
      </c>
      <c r="V94" s="93" t="str">
        <f t="shared" si="21"/>
        <v/>
      </c>
      <c r="W94" s="93" t="str">
        <f t="shared" si="21"/>
        <v/>
      </c>
      <c r="X94" s="93" t="str">
        <f t="shared" si="21"/>
        <v/>
      </c>
      <c r="Y94" s="93" t="str">
        <f t="shared" si="21"/>
        <v/>
      </c>
      <c r="Z94" s="93" t="str">
        <f t="shared" si="21"/>
        <v/>
      </c>
      <c r="AA94" s="93" t="str">
        <f t="shared" si="21"/>
        <v/>
      </c>
      <c r="AB94" s="93" t="str">
        <f t="shared" si="21"/>
        <v/>
      </c>
      <c r="AC94" s="93" t="str">
        <f t="shared" si="21"/>
        <v/>
      </c>
      <c r="AD94" s="93" t="str">
        <f t="shared" ref="AD94" si="22">IF(OR(TRIM(AD91)=0,TRIM(AD91)=""),IF(AD92="","",AD92),IF(IFERROR(TRIM(INDEX(QryItemNamed,MATCH(TRIM(AD91),ITEM,0),2)),"")="Y",TRIM(RIGHT(IFERROR(TRIM(INDEX(QryItemNamed,MATCH(TRIM(AD91),ITEM,0),4)),"123456789012"),LEN(IFERROR(TRIM(INDEX(QryItemNamed,MATCH(TRIM(AD91),ITEM,0),4)),"123456789012"))-9))&amp;AD92,IFERROR(TRIM(INDEX(QryItemNamed,MATCH(TRIM(AD91),ITEM,0),4))&amp;AD92,"ITEM CODE DOES NOT EXIST IN ITEM MASTER")))</f>
        <v/>
      </c>
      <c r="AE94" s="93" t="str">
        <f t="shared" si="21"/>
        <v/>
      </c>
      <c r="AF94" s="93" t="str">
        <f t="shared" si="21"/>
        <v/>
      </c>
    </row>
    <row r="95" spans="2:32" ht="12.75" customHeight="1" x14ac:dyDescent="0.2">
      <c r="B95" s="104"/>
      <c r="D95" s="123"/>
      <c r="E95" s="124"/>
      <c r="F95" s="147"/>
      <c r="G95" s="119"/>
      <c r="H95" s="119"/>
      <c r="I95" s="123"/>
      <c r="J95" s="124"/>
      <c r="K95" s="124"/>
      <c r="L95" s="124"/>
      <c r="M95" s="124"/>
      <c r="N95" s="134"/>
      <c r="O95" s="99"/>
      <c r="P95" s="9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</row>
    <row r="96" spans="2:32" ht="12.75" customHeight="1" x14ac:dyDescent="0.2">
      <c r="B96" s="104"/>
      <c r="D96" s="123"/>
      <c r="E96" s="124"/>
      <c r="F96" s="147"/>
      <c r="G96" s="119"/>
      <c r="H96" s="119"/>
      <c r="I96" s="123"/>
      <c r="J96" s="124"/>
      <c r="K96" s="124"/>
      <c r="L96" s="124"/>
      <c r="M96" s="124"/>
      <c r="N96" s="134"/>
      <c r="O96" s="99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</row>
    <row r="97" spans="2:32" ht="12.75" customHeight="1" x14ac:dyDescent="0.2">
      <c r="B97" s="104"/>
      <c r="D97" s="123"/>
      <c r="E97" s="124"/>
      <c r="F97" s="147"/>
      <c r="G97" s="119"/>
      <c r="H97" s="119"/>
      <c r="I97" s="123"/>
      <c r="J97" s="124"/>
      <c r="K97" s="124"/>
      <c r="L97" s="124"/>
      <c r="M97" s="124"/>
      <c r="N97" s="134"/>
      <c r="O97" s="99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</row>
    <row r="98" spans="2:32" ht="12.75" customHeight="1" x14ac:dyDescent="0.2">
      <c r="B98" s="104"/>
      <c r="D98" s="123"/>
      <c r="E98" s="124"/>
      <c r="F98" s="147"/>
      <c r="G98" s="119"/>
      <c r="H98" s="119"/>
      <c r="I98" s="123"/>
      <c r="J98" s="124"/>
      <c r="K98" s="124"/>
      <c r="L98" s="124"/>
      <c r="M98" s="124"/>
      <c r="N98" s="134"/>
      <c r="O98" s="99"/>
      <c r="P98" s="9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</row>
    <row r="99" spans="2:32" ht="12.75" customHeight="1" x14ac:dyDescent="0.2">
      <c r="B99" s="104"/>
      <c r="D99" s="123"/>
      <c r="E99" s="124"/>
      <c r="F99" s="147"/>
      <c r="G99" s="119"/>
      <c r="H99" s="119"/>
      <c r="I99" s="123"/>
      <c r="J99" s="124"/>
      <c r="K99" s="124"/>
      <c r="L99" s="124"/>
      <c r="M99" s="124"/>
      <c r="N99" s="134"/>
      <c r="O99" s="99"/>
      <c r="P99" s="9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</row>
    <row r="100" spans="2:32" ht="12.75" customHeight="1" x14ac:dyDescent="0.2">
      <c r="B100" s="104"/>
      <c r="D100" s="123"/>
      <c r="E100" s="124"/>
      <c r="F100" s="147"/>
      <c r="G100" s="119"/>
      <c r="H100" s="119"/>
      <c r="I100" s="123"/>
      <c r="J100" s="124"/>
      <c r="K100" s="124"/>
      <c r="L100" s="124"/>
      <c r="M100" s="124"/>
      <c r="N100" s="134"/>
      <c r="O100" s="99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</row>
    <row r="101" spans="2:32" ht="12.75" customHeight="1" x14ac:dyDescent="0.2">
      <c r="B101" s="104"/>
      <c r="D101" s="123"/>
      <c r="E101" s="124"/>
      <c r="F101" s="147"/>
      <c r="G101" s="119"/>
      <c r="H101" s="119"/>
      <c r="I101" s="123"/>
      <c r="J101" s="124"/>
      <c r="K101" s="124"/>
      <c r="L101" s="124"/>
      <c r="M101" s="124"/>
      <c r="N101" s="134"/>
      <c r="O101" s="99"/>
      <c r="P101" s="9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</row>
    <row r="102" spans="2:32" ht="12.75" customHeight="1" x14ac:dyDescent="0.2">
      <c r="B102" s="104"/>
      <c r="D102" s="123"/>
      <c r="E102" s="124"/>
      <c r="F102" s="147"/>
      <c r="G102" s="119"/>
      <c r="H102" s="119"/>
      <c r="I102" s="123"/>
      <c r="J102" s="124"/>
      <c r="K102" s="124"/>
      <c r="L102" s="124"/>
      <c r="M102" s="124"/>
      <c r="N102" s="134"/>
      <c r="O102" s="99"/>
      <c r="P102" s="9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</row>
    <row r="103" spans="2:32" ht="12.75" customHeight="1" x14ac:dyDescent="0.2">
      <c r="B103" s="104"/>
      <c r="D103" s="123"/>
      <c r="E103" s="124"/>
      <c r="F103" s="147"/>
      <c r="G103" s="119"/>
      <c r="H103" s="119"/>
      <c r="I103" s="123"/>
      <c r="J103" s="124"/>
      <c r="K103" s="124"/>
      <c r="L103" s="124"/>
      <c r="M103" s="124"/>
      <c r="N103" s="134"/>
      <c r="O103" s="99"/>
      <c r="P103" s="9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</row>
    <row r="104" spans="2:32" ht="12.75" customHeight="1" x14ac:dyDescent="0.2">
      <c r="B104" s="104"/>
      <c r="D104" s="123"/>
      <c r="E104" s="124"/>
      <c r="F104" s="147"/>
      <c r="G104" s="119"/>
      <c r="H104" s="119"/>
      <c r="I104" s="123"/>
      <c r="J104" s="124"/>
      <c r="K104" s="124"/>
      <c r="L104" s="124"/>
      <c r="M104" s="124"/>
      <c r="N104" s="134"/>
      <c r="O104" s="99"/>
      <c r="P104" s="9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</row>
    <row r="105" spans="2:32" ht="12.75" customHeight="1" x14ac:dyDescent="0.2">
      <c r="B105" s="104"/>
      <c r="D105" s="123"/>
      <c r="E105" s="124"/>
      <c r="F105" s="147"/>
      <c r="G105" s="119"/>
      <c r="H105" s="119"/>
      <c r="I105" s="123"/>
      <c r="J105" s="124"/>
      <c r="K105" s="124"/>
      <c r="L105" s="124"/>
      <c r="M105" s="124"/>
      <c r="N105" s="134"/>
      <c r="O105" s="99"/>
      <c r="P105" s="9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</row>
    <row r="106" spans="2:32" ht="12.75" customHeight="1" thickBot="1" x14ac:dyDescent="0.25">
      <c r="B106" s="105"/>
      <c r="D106" s="125"/>
      <c r="E106" s="126"/>
      <c r="F106" s="148"/>
      <c r="G106" s="120"/>
      <c r="H106" s="120"/>
      <c r="I106" s="125"/>
      <c r="J106" s="126"/>
      <c r="K106" s="126"/>
      <c r="L106" s="126"/>
      <c r="M106" s="126"/>
      <c r="N106" s="135"/>
      <c r="O106" s="32" t="str">
        <f t="shared" ref="O106:AF106" si="23">IF(OR(TRIM(O91)=0,TRIM(O91)=""),"",IF(IFERROR(TRIM(INDEX(QryItemNamed,MATCH(TRIM(O91),ITEM,0),3)),"")="LS","",IFERROR(TRIM(INDEX(QryItemNamed,MATCH(TRIM(O91),ITEM,0),3)),"")))</f>
        <v/>
      </c>
      <c r="P106" s="9" t="str">
        <f t="shared" si="23"/>
        <v/>
      </c>
      <c r="Q106" s="9" t="str">
        <f t="shared" si="23"/>
        <v/>
      </c>
      <c r="R106" s="9" t="str">
        <f t="shared" si="23"/>
        <v/>
      </c>
      <c r="S106" s="9" t="str">
        <f t="shared" si="23"/>
        <v/>
      </c>
      <c r="T106" s="9" t="str">
        <f t="shared" si="23"/>
        <v/>
      </c>
      <c r="U106" s="9" t="str">
        <f t="shared" si="23"/>
        <v/>
      </c>
      <c r="V106" s="9" t="str">
        <f t="shared" si="23"/>
        <v/>
      </c>
      <c r="W106" s="9" t="str">
        <f t="shared" si="23"/>
        <v/>
      </c>
      <c r="X106" s="9" t="str">
        <f t="shared" si="23"/>
        <v/>
      </c>
      <c r="Y106" s="9" t="str">
        <f t="shared" si="23"/>
        <v/>
      </c>
      <c r="Z106" s="9" t="str">
        <f t="shared" si="23"/>
        <v/>
      </c>
      <c r="AA106" s="9" t="str">
        <f t="shared" si="23"/>
        <v/>
      </c>
      <c r="AB106" s="9" t="str">
        <f t="shared" si="23"/>
        <v/>
      </c>
      <c r="AC106" s="9" t="str">
        <f t="shared" si="23"/>
        <v/>
      </c>
      <c r="AD106" s="9" t="str">
        <f t="shared" ref="AD106" si="24">IF(OR(TRIM(AD91)=0,TRIM(AD91)=""),"",IF(IFERROR(TRIM(INDEX(QryItemNamed,MATCH(TRIM(AD91),ITEM,0),3)),"")="LS","",IFERROR(TRIM(INDEX(QryItemNamed,MATCH(TRIM(AD91),ITEM,0),3)),"")))</f>
        <v/>
      </c>
      <c r="AE106" s="9" t="str">
        <f t="shared" si="23"/>
        <v/>
      </c>
      <c r="AF106" s="9" t="str">
        <f t="shared" si="23"/>
        <v/>
      </c>
    </row>
    <row r="107" spans="2:32" ht="12.75" customHeight="1" x14ac:dyDescent="0.2">
      <c r="B107" s="24"/>
      <c r="D107" s="62"/>
      <c r="E107" s="58"/>
      <c r="F107" s="63"/>
      <c r="G107" s="58"/>
      <c r="H107" s="62"/>
      <c r="I107" s="127"/>
      <c r="J107" s="128"/>
      <c r="K107" s="64"/>
      <c r="L107" s="127"/>
      <c r="M107" s="129"/>
      <c r="N107" s="65"/>
      <c r="O107" s="66"/>
      <c r="P107" s="67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</row>
    <row r="108" spans="2:32" ht="12.75" customHeight="1" x14ac:dyDescent="0.2">
      <c r="B108" s="25"/>
      <c r="D108" s="12"/>
      <c r="E108" s="12"/>
      <c r="F108" s="12"/>
      <c r="G108" s="12"/>
      <c r="H108" s="12"/>
      <c r="I108" s="111"/>
      <c r="J108" s="111"/>
      <c r="K108" s="13"/>
      <c r="L108" s="111"/>
      <c r="M108" s="111"/>
      <c r="N108" s="65"/>
      <c r="O108" s="68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</row>
    <row r="109" spans="2:32" ht="12.75" customHeight="1" x14ac:dyDescent="0.2">
      <c r="B109" s="25"/>
      <c r="D109" s="112"/>
      <c r="E109" s="113"/>
      <c r="F109" s="114"/>
      <c r="G109" s="8"/>
      <c r="H109" s="8"/>
      <c r="I109" s="111"/>
      <c r="J109" s="111"/>
      <c r="K109" s="8"/>
      <c r="L109" s="111"/>
      <c r="M109" s="111"/>
      <c r="N109" s="70"/>
      <c r="O109" s="31"/>
      <c r="P109" s="8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</row>
    <row r="110" spans="2:32" ht="12.75" customHeight="1" x14ac:dyDescent="0.2">
      <c r="B110" s="25"/>
      <c r="D110" s="12"/>
      <c r="E110" s="12"/>
      <c r="F110" s="12"/>
      <c r="G110" s="12"/>
      <c r="H110" s="30"/>
      <c r="I110" s="100"/>
      <c r="J110" s="101"/>
      <c r="K110" s="13"/>
      <c r="L110" s="100"/>
      <c r="M110" s="102"/>
      <c r="N110" s="69"/>
      <c r="O110" s="42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</row>
    <row r="111" spans="2:32" ht="12.75" customHeight="1" x14ac:dyDescent="0.2">
      <c r="B111" s="25"/>
      <c r="D111" s="115"/>
      <c r="E111" s="116"/>
      <c r="F111" s="117"/>
      <c r="G111" s="12"/>
      <c r="H111" s="30"/>
      <c r="I111" s="100"/>
      <c r="J111" s="101"/>
      <c r="K111" s="13"/>
      <c r="L111" s="100"/>
      <c r="M111" s="102"/>
      <c r="N111" s="35"/>
      <c r="O111" s="42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</row>
    <row r="112" spans="2:32" ht="12.75" customHeight="1" x14ac:dyDescent="0.2">
      <c r="B112" s="25"/>
      <c r="D112" s="30"/>
      <c r="E112" s="60"/>
      <c r="F112" s="37"/>
      <c r="G112" s="12"/>
      <c r="H112" s="30"/>
      <c r="I112" s="100"/>
      <c r="J112" s="101"/>
      <c r="K112" s="13"/>
      <c r="L112" s="100"/>
      <c r="M112" s="102"/>
      <c r="N112" s="35"/>
      <c r="O112" s="42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</row>
    <row r="113" spans="2:32" ht="12.75" customHeight="1" x14ac:dyDescent="0.2">
      <c r="B113" s="25"/>
      <c r="D113" s="30"/>
      <c r="E113" s="46"/>
      <c r="F113" s="37"/>
      <c r="G113" s="12"/>
      <c r="H113" s="30"/>
      <c r="I113" s="100"/>
      <c r="J113" s="101"/>
      <c r="K113" s="13"/>
      <c r="L113" s="100"/>
      <c r="M113" s="102"/>
      <c r="N113" s="35"/>
      <c r="O113" s="42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</row>
    <row r="114" spans="2:32" ht="12.75" customHeight="1" x14ac:dyDescent="0.2">
      <c r="B114" s="25"/>
      <c r="D114" s="30"/>
      <c r="E114" s="61"/>
      <c r="F114" s="37"/>
      <c r="G114" s="12"/>
      <c r="H114" s="30"/>
      <c r="I114" s="100"/>
      <c r="J114" s="101"/>
      <c r="K114" s="13"/>
      <c r="L114" s="100"/>
      <c r="M114" s="102"/>
      <c r="N114" s="35"/>
      <c r="O114" s="42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</row>
    <row r="115" spans="2:32" ht="12.75" customHeight="1" x14ac:dyDescent="0.2">
      <c r="B115" s="25"/>
      <c r="D115" s="30"/>
      <c r="E115" s="39"/>
      <c r="F115" s="37"/>
      <c r="G115" s="12"/>
      <c r="H115" s="30"/>
      <c r="I115" s="100"/>
      <c r="J115" s="101"/>
      <c r="K115" s="13"/>
      <c r="L115" s="100"/>
      <c r="M115" s="102"/>
      <c r="N115" s="35"/>
      <c r="O115" s="42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</row>
    <row r="116" spans="2:32" ht="12.75" customHeight="1" x14ac:dyDescent="0.2">
      <c r="B116" s="25"/>
      <c r="D116" s="30"/>
      <c r="E116" s="59"/>
      <c r="F116" s="37"/>
      <c r="G116" s="12"/>
      <c r="H116" s="30"/>
      <c r="I116" s="100"/>
      <c r="J116" s="101"/>
      <c r="K116" s="13"/>
      <c r="L116" s="100"/>
      <c r="M116" s="102"/>
      <c r="N116" s="35"/>
      <c r="O116" s="42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</row>
    <row r="117" spans="2:32" ht="12.75" customHeight="1" x14ac:dyDescent="0.2">
      <c r="B117" s="25"/>
      <c r="D117" s="30"/>
      <c r="E117" s="12"/>
      <c r="F117" s="37"/>
      <c r="G117" s="12"/>
      <c r="H117" s="30"/>
      <c r="I117" s="100"/>
      <c r="J117" s="101"/>
      <c r="K117" s="13"/>
      <c r="L117" s="100"/>
      <c r="M117" s="102"/>
      <c r="N117" s="35"/>
      <c r="O117" s="42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</row>
    <row r="118" spans="2:32" ht="12.75" customHeight="1" x14ac:dyDescent="0.2">
      <c r="B118" s="25"/>
      <c r="D118" s="30"/>
      <c r="E118" s="60"/>
      <c r="F118" s="37"/>
      <c r="G118" s="12"/>
      <c r="H118" s="30"/>
      <c r="I118" s="100"/>
      <c r="J118" s="101"/>
      <c r="K118" s="13"/>
      <c r="L118" s="100"/>
      <c r="M118" s="102"/>
      <c r="N118" s="35"/>
      <c r="O118" s="42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</row>
    <row r="119" spans="2:32" ht="12.75" customHeight="1" x14ac:dyDescent="0.2">
      <c r="B119" s="25"/>
      <c r="D119" s="30"/>
      <c r="E119" s="39"/>
      <c r="F119" s="37"/>
      <c r="G119" s="12"/>
      <c r="H119" s="30"/>
      <c r="I119" s="100"/>
      <c r="J119" s="101"/>
      <c r="K119" s="13"/>
      <c r="L119" s="100"/>
      <c r="M119" s="102"/>
      <c r="N119" s="35"/>
      <c r="O119" s="42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</row>
    <row r="120" spans="2:32" ht="12.75" customHeight="1" x14ac:dyDescent="0.2">
      <c r="B120" s="25"/>
      <c r="D120" s="30"/>
      <c r="E120" s="39"/>
      <c r="F120" s="37"/>
      <c r="G120" s="12"/>
      <c r="H120" s="30"/>
      <c r="I120" s="100"/>
      <c r="J120" s="101"/>
      <c r="K120" s="13"/>
      <c r="L120" s="100"/>
      <c r="M120" s="102"/>
      <c r="N120" s="35"/>
      <c r="O120" s="42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</row>
    <row r="121" spans="2:32" ht="12.75" customHeight="1" x14ac:dyDescent="0.2">
      <c r="B121" s="25"/>
      <c r="D121" s="30"/>
      <c r="E121" s="39"/>
      <c r="F121" s="37"/>
      <c r="G121" s="12"/>
      <c r="H121" s="30"/>
      <c r="I121" s="100"/>
      <c r="J121" s="101"/>
      <c r="K121" s="13"/>
      <c r="L121" s="100"/>
      <c r="M121" s="102"/>
      <c r="N121" s="35"/>
      <c r="O121" s="42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</row>
    <row r="122" spans="2:32" ht="12.75" customHeight="1" x14ac:dyDescent="0.2">
      <c r="B122" s="25"/>
      <c r="D122" s="30"/>
      <c r="E122" s="51"/>
      <c r="F122" s="37"/>
      <c r="G122" s="12"/>
      <c r="H122" s="30"/>
      <c r="I122" s="96"/>
      <c r="J122" s="97"/>
      <c r="K122" s="13"/>
      <c r="L122" s="96"/>
      <c r="M122" s="98"/>
      <c r="N122" s="35"/>
      <c r="O122" s="42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</row>
    <row r="123" spans="2:32" ht="12.75" customHeight="1" x14ac:dyDescent="0.2">
      <c r="B123" s="25"/>
      <c r="D123" s="30"/>
      <c r="E123" s="39"/>
      <c r="F123" s="37"/>
      <c r="G123" s="12"/>
      <c r="H123" s="30"/>
      <c r="I123" s="96"/>
      <c r="J123" s="97"/>
      <c r="K123" s="13"/>
      <c r="L123" s="96"/>
      <c r="M123" s="98"/>
      <c r="N123" s="35"/>
      <c r="O123" s="42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</row>
    <row r="124" spans="2:32" ht="12.75" customHeight="1" x14ac:dyDescent="0.2">
      <c r="B124" s="25"/>
      <c r="D124" s="30"/>
      <c r="E124" s="39"/>
      <c r="F124" s="37"/>
      <c r="G124" s="12"/>
      <c r="H124" s="30"/>
      <c r="I124" s="96"/>
      <c r="J124" s="97"/>
      <c r="K124" s="13"/>
      <c r="L124" s="96"/>
      <c r="M124" s="98"/>
      <c r="N124" s="35"/>
      <c r="O124" s="42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</row>
    <row r="125" spans="2:32" ht="12.75" customHeight="1" x14ac:dyDescent="0.2">
      <c r="B125" s="25"/>
      <c r="D125" s="30"/>
      <c r="E125" s="39"/>
      <c r="F125" s="37"/>
      <c r="G125" s="12"/>
      <c r="H125" s="30"/>
      <c r="I125" s="96"/>
      <c r="J125" s="97"/>
      <c r="K125" s="13"/>
      <c r="L125" s="96"/>
      <c r="M125" s="98"/>
      <c r="N125" s="35"/>
      <c r="O125" s="42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</row>
    <row r="126" spans="2:32" ht="12.75" customHeight="1" x14ac:dyDescent="0.2">
      <c r="B126" s="25"/>
      <c r="D126" s="30"/>
      <c r="E126" s="39"/>
      <c r="F126" s="37"/>
      <c r="G126" s="12"/>
      <c r="H126" s="30"/>
      <c r="I126" s="96"/>
      <c r="J126" s="97"/>
      <c r="K126" s="13"/>
      <c r="L126" s="96"/>
      <c r="M126" s="98"/>
      <c r="N126" s="35"/>
      <c r="O126" s="42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</row>
    <row r="127" spans="2:32" ht="12.75" customHeight="1" x14ac:dyDescent="0.2">
      <c r="B127" s="25"/>
      <c r="D127" s="30"/>
      <c r="E127" s="39"/>
      <c r="F127" s="37"/>
      <c r="G127" s="12"/>
      <c r="H127" s="30"/>
      <c r="I127" s="96"/>
      <c r="J127" s="97"/>
      <c r="K127" s="13"/>
      <c r="L127" s="96"/>
      <c r="M127" s="98"/>
      <c r="N127" s="35"/>
      <c r="O127" s="42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</row>
    <row r="128" spans="2:32" ht="12.75" customHeight="1" x14ac:dyDescent="0.2">
      <c r="B128" s="25"/>
      <c r="D128" s="30"/>
      <c r="E128" s="39"/>
      <c r="F128" s="37"/>
      <c r="G128" s="12"/>
      <c r="H128" s="30"/>
      <c r="I128" s="96"/>
      <c r="J128" s="97"/>
      <c r="K128" s="13"/>
      <c r="L128" s="96"/>
      <c r="M128" s="98"/>
      <c r="N128" s="35"/>
      <c r="O128" s="42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</row>
    <row r="129" spans="2:32" ht="12.75" customHeight="1" x14ac:dyDescent="0.2">
      <c r="B129" s="25"/>
      <c r="D129" s="30"/>
      <c r="E129" s="39"/>
      <c r="F129" s="37"/>
      <c r="G129" s="12"/>
      <c r="H129" s="30"/>
      <c r="I129" s="96"/>
      <c r="J129" s="97"/>
      <c r="K129" s="13"/>
      <c r="L129" s="96"/>
      <c r="M129" s="98"/>
      <c r="N129" s="35"/>
      <c r="O129" s="42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</row>
    <row r="130" spans="2:32" ht="12.75" customHeight="1" x14ac:dyDescent="0.2">
      <c r="B130" s="25"/>
      <c r="D130" s="30"/>
      <c r="E130" s="39"/>
      <c r="F130" s="37"/>
      <c r="G130" s="12"/>
      <c r="H130" s="30"/>
      <c r="I130" s="96"/>
      <c r="J130" s="97"/>
      <c r="K130" s="13"/>
      <c r="L130" s="96"/>
      <c r="M130" s="98"/>
      <c r="N130" s="35"/>
      <c r="O130" s="42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</row>
    <row r="131" spans="2:32" ht="12.75" customHeight="1" x14ac:dyDescent="0.2">
      <c r="B131" s="25"/>
      <c r="D131" s="30"/>
      <c r="E131" s="39"/>
      <c r="F131" s="37"/>
      <c r="G131" s="12"/>
      <c r="H131" s="30"/>
      <c r="I131" s="96"/>
      <c r="J131" s="97"/>
      <c r="K131" s="13"/>
      <c r="L131" s="96"/>
      <c r="M131" s="98"/>
      <c r="N131" s="35"/>
      <c r="O131" s="42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</row>
    <row r="132" spans="2:32" ht="12.75" customHeight="1" x14ac:dyDescent="0.2">
      <c r="B132" s="25"/>
      <c r="D132" s="30"/>
      <c r="E132" s="39"/>
      <c r="F132" s="37"/>
      <c r="G132" s="12"/>
      <c r="H132" s="30"/>
      <c r="I132" s="96"/>
      <c r="J132" s="97"/>
      <c r="K132" s="13"/>
      <c r="L132" s="96"/>
      <c r="M132" s="98"/>
      <c r="N132" s="35"/>
      <c r="O132" s="42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</row>
    <row r="133" spans="2:32" ht="12.75" customHeight="1" x14ac:dyDescent="0.2">
      <c r="B133" s="25"/>
      <c r="D133" s="30"/>
      <c r="E133" s="39"/>
      <c r="F133" s="37"/>
      <c r="G133" s="12"/>
      <c r="H133" s="30"/>
      <c r="I133" s="96"/>
      <c r="J133" s="97"/>
      <c r="K133" s="13"/>
      <c r="L133" s="96"/>
      <c r="M133" s="98"/>
      <c r="N133" s="35"/>
      <c r="O133" s="42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</row>
    <row r="134" spans="2:32" ht="12.75" customHeight="1" x14ac:dyDescent="0.2">
      <c r="B134" s="25"/>
      <c r="D134" s="30"/>
      <c r="E134" s="39"/>
      <c r="F134" s="37"/>
      <c r="G134" s="12"/>
      <c r="H134" s="30"/>
      <c r="I134" s="96"/>
      <c r="J134" s="97"/>
      <c r="K134" s="13"/>
      <c r="L134" s="96"/>
      <c r="M134" s="98"/>
      <c r="N134" s="35"/>
      <c r="O134" s="42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</row>
    <row r="135" spans="2:32" ht="12.75" customHeight="1" x14ac:dyDescent="0.2">
      <c r="B135" s="25"/>
      <c r="D135" s="30"/>
      <c r="E135" s="39"/>
      <c r="F135" s="37"/>
      <c r="G135" s="12"/>
      <c r="H135" s="30"/>
      <c r="I135" s="96"/>
      <c r="J135" s="97"/>
      <c r="K135" s="13"/>
      <c r="L135" s="96"/>
      <c r="M135" s="98"/>
      <c r="N135" s="35"/>
      <c r="O135" s="42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</row>
    <row r="136" spans="2:32" ht="12.75" customHeight="1" x14ac:dyDescent="0.2">
      <c r="B136" s="25"/>
      <c r="D136" s="30"/>
      <c r="E136" s="39"/>
      <c r="F136" s="37"/>
      <c r="G136" s="12"/>
      <c r="H136" s="30"/>
      <c r="I136" s="96"/>
      <c r="J136" s="97"/>
      <c r="K136" s="13"/>
      <c r="L136" s="96"/>
      <c r="M136" s="98"/>
      <c r="N136" s="35"/>
      <c r="O136" s="42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</row>
    <row r="137" spans="2:32" ht="12.75" customHeight="1" x14ac:dyDescent="0.2">
      <c r="B137" s="25"/>
      <c r="D137" s="30"/>
      <c r="E137" s="39"/>
      <c r="F137" s="37"/>
      <c r="G137" s="12"/>
      <c r="H137" s="30"/>
      <c r="I137" s="96"/>
      <c r="J137" s="97"/>
      <c r="K137" s="13"/>
      <c r="L137" s="96"/>
      <c r="M137" s="98"/>
      <c r="N137" s="35"/>
      <c r="O137" s="42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</row>
    <row r="138" spans="2:32" ht="12.75" customHeight="1" x14ac:dyDescent="0.2">
      <c r="B138" s="25"/>
      <c r="D138" s="30"/>
      <c r="E138" s="39"/>
      <c r="F138" s="37"/>
      <c r="G138" s="12"/>
      <c r="H138" s="30"/>
      <c r="I138" s="96"/>
      <c r="J138" s="97"/>
      <c r="K138" s="13"/>
      <c r="L138" s="96"/>
      <c r="M138" s="98"/>
      <c r="N138" s="35"/>
      <c r="O138" s="42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</row>
    <row r="139" spans="2:32" ht="12.75" customHeight="1" x14ac:dyDescent="0.2">
      <c r="B139" s="25"/>
      <c r="D139" s="30"/>
      <c r="E139" s="39"/>
      <c r="F139" s="37"/>
      <c r="G139" s="12"/>
      <c r="H139" s="30"/>
      <c r="I139" s="96"/>
      <c r="J139" s="97"/>
      <c r="K139" s="13"/>
      <c r="L139" s="96"/>
      <c r="M139" s="98"/>
      <c r="N139" s="35"/>
      <c r="O139" s="42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</row>
    <row r="140" spans="2:32" ht="12.75" customHeight="1" x14ac:dyDescent="0.2">
      <c r="B140" s="25"/>
      <c r="D140" s="30"/>
      <c r="E140" s="39"/>
      <c r="F140" s="37"/>
      <c r="G140" s="12"/>
      <c r="H140" s="30"/>
      <c r="I140" s="96"/>
      <c r="J140" s="97"/>
      <c r="K140" s="13"/>
      <c r="L140" s="96"/>
      <c r="M140" s="98"/>
      <c r="N140" s="35"/>
      <c r="O140" s="42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</row>
    <row r="141" spans="2:32" ht="12.75" customHeight="1" x14ac:dyDescent="0.2">
      <c r="B141" s="25"/>
      <c r="D141" s="30"/>
      <c r="E141" s="39"/>
      <c r="F141" s="37"/>
      <c r="G141" s="12"/>
      <c r="H141" s="30"/>
      <c r="I141" s="96"/>
      <c r="J141" s="97"/>
      <c r="K141" s="13"/>
      <c r="L141" s="96"/>
      <c r="M141" s="98"/>
      <c r="N141" s="35"/>
      <c r="O141" s="42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</row>
    <row r="142" spans="2:32" ht="12.75" customHeight="1" x14ac:dyDescent="0.2">
      <c r="B142" s="25"/>
      <c r="D142" s="30"/>
      <c r="E142" s="39"/>
      <c r="F142" s="37"/>
      <c r="G142" s="12"/>
      <c r="H142" s="30"/>
      <c r="I142" s="96"/>
      <c r="J142" s="97"/>
      <c r="K142" s="13"/>
      <c r="L142" s="96"/>
      <c r="M142" s="98"/>
      <c r="N142" s="35"/>
      <c r="O142" s="42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</row>
    <row r="143" spans="2:32" ht="12.75" customHeight="1" x14ac:dyDescent="0.2">
      <c r="B143" s="25"/>
      <c r="D143" s="30"/>
      <c r="E143" s="39"/>
      <c r="F143" s="37"/>
      <c r="G143" s="12"/>
      <c r="H143" s="30"/>
      <c r="I143" s="96"/>
      <c r="J143" s="97"/>
      <c r="K143" s="13"/>
      <c r="L143" s="96"/>
      <c r="M143" s="98"/>
      <c r="N143" s="35"/>
      <c r="O143" s="42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</row>
    <row r="144" spans="2:32" ht="12.75" customHeight="1" x14ac:dyDescent="0.2">
      <c r="B144" s="25"/>
      <c r="D144" s="30"/>
      <c r="E144" s="39"/>
      <c r="F144" s="37"/>
      <c r="G144" s="12"/>
      <c r="H144" s="30"/>
      <c r="I144" s="96"/>
      <c r="J144" s="97"/>
      <c r="K144" s="13"/>
      <c r="L144" s="96"/>
      <c r="M144" s="98"/>
      <c r="N144" s="35"/>
      <c r="O144" s="42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</row>
    <row r="145" spans="2:32" ht="12.75" customHeight="1" x14ac:dyDescent="0.2">
      <c r="B145" s="25"/>
      <c r="D145" s="30"/>
      <c r="E145" s="39"/>
      <c r="F145" s="37"/>
      <c r="G145" s="12"/>
      <c r="H145" s="30"/>
      <c r="I145" s="96"/>
      <c r="J145" s="97"/>
      <c r="K145" s="13"/>
      <c r="L145" s="96"/>
      <c r="M145" s="98"/>
      <c r="N145" s="35"/>
      <c r="O145" s="42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</row>
    <row r="146" spans="2:32" ht="12.75" customHeight="1" x14ac:dyDescent="0.2">
      <c r="B146" s="25"/>
      <c r="D146" s="30"/>
      <c r="E146" s="39"/>
      <c r="F146" s="37"/>
      <c r="G146" s="12"/>
      <c r="H146" s="30"/>
      <c r="I146" s="96"/>
      <c r="J146" s="97"/>
      <c r="K146" s="13"/>
      <c r="L146" s="96"/>
      <c r="M146" s="98"/>
      <c r="N146" s="35"/>
      <c r="O146" s="42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</row>
    <row r="147" spans="2:32" ht="12.75" customHeight="1" x14ac:dyDescent="0.2">
      <c r="B147" s="25"/>
      <c r="D147" s="30"/>
      <c r="E147" s="39"/>
      <c r="F147" s="37"/>
      <c r="G147" s="12"/>
      <c r="H147" s="30"/>
      <c r="I147" s="96"/>
      <c r="J147" s="97"/>
      <c r="K147" s="13"/>
      <c r="L147" s="96"/>
      <c r="M147" s="98"/>
      <c r="N147" s="35"/>
      <c r="O147" s="42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</row>
    <row r="148" spans="2:32" ht="12.75" customHeight="1" x14ac:dyDescent="0.2">
      <c r="B148" s="25"/>
      <c r="D148" s="30"/>
      <c r="E148" s="39"/>
      <c r="F148" s="37"/>
      <c r="G148" s="12"/>
      <c r="H148" s="30"/>
      <c r="I148" s="96"/>
      <c r="J148" s="97"/>
      <c r="K148" s="13"/>
      <c r="L148" s="96"/>
      <c r="M148" s="98"/>
      <c r="N148" s="35"/>
      <c r="O148" s="42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</row>
    <row r="149" spans="2:32" ht="12.75" customHeight="1" x14ac:dyDescent="0.2">
      <c r="B149" s="25"/>
      <c r="D149" s="30"/>
      <c r="E149" s="39"/>
      <c r="F149" s="37"/>
      <c r="G149" s="12"/>
      <c r="H149" s="30"/>
      <c r="I149" s="96"/>
      <c r="J149" s="97"/>
      <c r="K149" s="13"/>
      <c r="L149" s="96"/>
      <c r="M149" s="98"/>
      <c r="N149" s="35"/>
      <c r="O149" s="42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</row>
    <row r="150" spans="2:32" ht="12.75" customHeight="1" x14ac:dyDescent="0.2">
      <c r="B150" s="25"/>
      <c r="D150" s="30"/>
      <c r="E150" s="39"/>
      <c r="F150" s="37"/>
      <c r="G150" s="12"/>
      <c r="H150" s="30"/>
      <c r="I150" s="96"/>
      <c r="J150" s="97"/>
      <c r="K150" s="13"/>
      <c r="L150" s="96"/>
      <c r="M150" s="98"/>
      <c r="N150" s="35"/>
      <c r="O150" s="42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</row>
    <row r="151" spans="2:32" ht="12.75" customHeight="1" x14ac:dyDescent="0.2">
      <c r="B151" s="25"/>
      <c r="D151" s="30"/>
      <c r="E151" s="39"/>
      <c r="F151" s="37"/>
      <c r="G151" s="12"/>
      <c r="H151" s="30"/>
      <c r="I151" s="96"/>
      <c r="J151" s="97"/>
      <c r="K151" s="13"/>
      <c r="L151" s="96"/>
      <c r="M151" s="98"/>
      <c r="N151" s="35"/>
      <c r="O151" s="42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</row>
    <row r="152" spans="2:32" ht="12.75" customHeight="1" x14ac:dyDescent="0.2">
      <c r="B152" s="25"/>
      <c r="D152" s="30"/>
      <c r="E152" s="39"/>
      <c r="F152" s="37"/>
      <c r="G152" s="12"/>
      <c r="H152" s="30"/>
      <c r="I152" s="96"/>
      <c r="J152" s="97"/>
      <c r="K152" s="13"/>
      <c r="L152" s="96"/>
      <c r="M152" s="98"/>
      <c r="N152" s="35"/>
      <c r="O152" s="42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</row>
    <row r="153" spans="2:32" ht="12.75" customHeight="1" x14ac:dyDescent="0.2">
      <c r="B153" s="25"/>
      <c r="D153" s="30"/>
      <c r="E153" s="39"/>
      <c r="F153" s="37"/>
      <c r="G153" s="12"/>
      <c r="H153" s="30"/>
      <c r="I153" s="96"/>
      <c r="J153" s="97"/>
      <c r="K153" s="13"/>
      <c r="L153" s="96"/>
      <c r="M153" s="98"/>
      <c r="N153" s="35"/>
      <c r="O153" s="42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</row>
    <row r="154" spans="2:32" ht="12.75" customHeight="1" x14ac:dyDescent="0.2">
      <c r="B154" s="25"/>
      <c r="D154" s="30"/>
      <c r="E154" s="39"/>
      <c r="F154" s="37"/>
      <c r="G154" s="12"/>
      <c r="H154" s="30"/>
      <c r="I154" s="96"/>
      <c r="J154" s="97"/>
      <c r="K154" s="13"/>
      <c r="L154" s="96"/>
      <c r="M154" s="98"/>
      <c r="N154" s="35"/>
      <c r="O154" s="42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</row>
    <row r="155" spans="2:32" ht="12.75" customHeight="1" x14ac:dyDescent="0.2">
      <c r="B155" s="25"/>
      <c r="D155" s="30"/>
      <c r="E155" s="39"/>
      <c r="F155" s="37"/>
      <c r="G155" s="12"/>
      <c r="H155" s="30"/>
      <c r="I155" s="96"/>
      <c r="J155" s="97"/>
      <c r="K155" s="13"/>
      <c r="L155" s="96"/>
      <c r="M155" s="98"/>
      <c r="N155" s="35"/>
      <c r="O155" s="42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</row>
    <row r="156" spans="2:32" ht="12.75" customHeight="1" x14ac:dyDescent="0.2">
      <c r="B156" s="25"/>
      <c r="D156" s="30"/>
      <c r="E156" s="39"/>
      <c r="F156" s="37"/>
      <c r="G156" s="12"/>
      <c r="H156" s="30"/>
      <c r="I156" s="96"/>
      <c r="J156" s="97"/>
      <c r="K156" s="13"/>
      <c r="L156" s="96"/>
      <c r="M156" s="98"/>
      <c r="N156" s="35"/>
      <c r="O156" s="42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</row>
    <row r="157" spans="2:32" ht="12.75" customHeight="1" x14ac:dyDescent="0.2">
      <c r="B157" s="25"/>
      <c r="D157" s="30"/>
      <c r="E157" s="39"/>
      <c r="F157" s="37"/>
      <c r="G157" s="12"/>
      <c r="H157" s="30"/>
      <c r="I157" s="96"/>
      <c r="J157" s="97"/>
      <c r="K157" s="13"/>
      <c r="L157" s="96"/>
      <c r="M157" s="98"/>
      <c r="N157" s="35"/>
      <c r="O157" s="42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</row>
    <row r="158" spans="2:32" ht="12.75" customHeight="1" x14ac:dyDescent="0.2">
      <c r="B158" s="25"/>
      <c r="D158" s="30"/>
      <c r="E158" s="39"/>
      <c r="F158" s="37"/>
      <c r="G158" s="12"/>
      <c r="H158" s="30"/>
      <c r="I158" s="96"/>
      <c r="J158" s="97"/>
      <c r="K158" s="13"/>
      <c r="L158" s="96"/>
      <c r="M158" s="98"/>
      <c r="N158" s="35"/>
      <c r="O158" s="42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</row>
    <row r="159" spans="2:32" ht="12.75" customHeight="1" x14ac:dyDescent="0.2">
      <c r="B159" s="25"/>
      <c r="D159" s="30"/>
      <c r="E159" s="39"/>
      <c r="F159" s="37"/>
      <c r="G159" s="12"/>
      <c r="H159" s="30"/>
      <c r="I159" s="96"/>
      <c r="J159" s="97"/>
      <c r="K159" s="13"/>
      <c r="L159" s="96"/>
      <c r="M159" s="98"/>
      <c r="N159" s="35"/>
      <c r="O159" s="42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</row>
    <row r="160" spans="2:32" ht="12.75" customHeight="1" x14ac:dyDescent="0.2">
      <c r="B160" s="25"/>
      <c r="D160" s="30"/>
      <c r="E160" s="39"/>
      <c r="F160" s="37"/>
      <c r="G160" s="12"/>
      <c r="H160" s="30"/>
      <c r="I160" s="96"/>
      <c r="J160" s="97"/>
      <c r="K160" s="13"/>
      <c r="L160" s="96"/>
      <c r="M160" s="98"/>
      <c r="N160" s="35"/>
      <c r="O160" s="42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</row>
    <row r="161" spans="2:32" ht="12.75" customHeight="1" x14ac:dyDescent="0.2">
      <c r="B161" s="25"/>
      <c r="D161" s="30"/>
      <c r="E161" s="39"/>
      <c r="F161" s="37"/>
      <c r="G161" s="12"/>
      <c r="H161" s="30"/>
      <c r="I161" s="96"/>
      <c r="J161" s="97"/>
      <c r="K161" s="13"/>
      <c r="L161" s="96"/>
      <c r="M161" s="98"/>
      <c r="N161" s="35"/>
      <c r="O161" s="42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</row>
    <row r="162" spans="2:32" ht="12.75" customHeight="1" x14ac:dyDescent="0.2">
      <c r="B162" s="25"/>
      <c r="D162" s="30"/>
      <c r="E162" s="39"/>
      <c r="F162" s="37"/>
      <c r="G162" s="12"/>
      <c r="H162" s="30"/>
      <c r="I162" s="96"/>
      <c r="J162" s="97"/>
      <c r="K162" s="13"/>
      <c r="L162" s="96"/>
      <c r="M162" s="98"/>
      <c r="N162" s="35"/>
      <c r="O162" s="42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</row>
    <row r="163" spans="2:32" ht="12.75" customHeight="1" x14ac:dyDescent="0.2">
      <c r="B163" s="25"/>
      <c r="D163" s="30"/>
      <c r="E163" s="39"/>
      <c r="F163" s="37"/>
      <c r="G163" s="12"/>
      <c r="H163" s="30"/>
      <c r="I163" s="96"/>
      <c r="J163" s="97"/>
      <c r="K163" s="13"/>
      <c r="L163" s="96"/>
      <c r="M163" s="98"/>
      <c r="N163" s="35"/>
      <c r="O163" s="42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</row>
    <row r="164" spans="2:32" ht="12.75" customHeight="1" x14ac:dyDescent="0.2">
      <c r="B164" s="25"/>
      <c r="D164" s="30"/>
      <c r="E164" s="39"/>
      <c r="F164" s="37"/>
      <c r="G164" s="12"/>
      <c r="H164" s="30"/>
      <c r="I164" s="96"/>
      <c r="J164" s="97"/>
      <c r="K164" s="13"/>
      <c r="L164" s="96"/>
      <c r="M164" s="98"/>
      <c r="N164" s="35"/>
      <c r="O164" s="42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</row>
    <row r="165" spans="2:32" ht="12.75" customHeight="1" x14ac:dyDescent="0.2">
      <c r="B165" s="25"/>
      <c r="D165" s="30"/>
      <c r="E165" s="39"/>
      <c r="F165" s="37"/>
      <c r="G165" s="12"/>
      <c r="H165" s="30"/>
      <c r="I165" s="96"/>
      <c r="J165" s="97"/>
      <c r="K165" s="13"/>
      <c r="L165" s="96"/>
      <c r="M165" s="98"/>
      <c r="N165" s="35"/>
      <c r="O165" s="42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</row>
    <row r="166" spans="2:32" ht="12.75" customHeight="1" thickBot="1" x14ac:dyDescent="0.25">
      <c r="B166" s="26"/>
      <c r="D166" s="140" t="s">
        <v>23</v>
      </c>
      <c r="E166" s="141"/>
      <c r="F166" s="141"/>
      <c r="G166" s="141"/>
      <c r="H166" s="141"/>
      <c r="I166" s="141"/>
      <c r="J166" s="141"/>
      <c r="K166" s="141"/>
      <c r="L166" s="141"/>
      <c r="M166" s="141"/>
      <c r="N166" s="142"/>
      <c r="O166" s="42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</row>
    <row r="167" spans="2:32" ht="12.75" customHeight="1" x14ac:dyDescent="0.2">
      <c r="B167" s="5" t="s">
        <v>13</v>
      </c>
      <c r="D167" s="143" t="s">
        <v>4</v>
      </c>
      <c r="E167" s="144"/>
      <c r="F167" s="144"/>
      <c r="G167" s="144"/>
      <c r="H167" s="144"/>
      <c r="I167" s="144"/>
      <c r="J167" s="144"/>
      <c r="K167" s="144"/>
      <c r="L167" s="144"/>
      <c r="M167" s="144"/>
      <c r="N167" s="145"/>
      <c r="O167" s="33" t="str">
        <f>IF(O91="","",IF(O106="",IF(SUM(COUNTIF(O108:O166,"LS")+COUNTIF(O108:O166,"LUMP"))&gt;0,"LS",""),IF(SUM(O108:O166)&gt;0,ROUNDUP(SUM(O108:O166),0),"")))</f>
        <v/>
      </c>
      <c r="P167" s="14" t="str">
        <f>IF(P91="","",IF(P106="",IF(SUM(COUNTIF(P108:P166,"LS")+COUNTIF(P108:P166,"LUMP"))&gt;0,"LS",""),IF(SUM(P108:P166)&gt;0,ROUNDUP(SUM(P108:P166),0),"")))</f>
        <v/>
      </c>
      <c r="Q167" s="14" t="str">
        <f t="shared" ref="Q167:AF167" si="25">IF(Q91="","",IF(Q106="",IF(SUM(COUNTIF(Q107:Q166,"LS")+COUNTIF(Q107:Q166,"LUMP"))&gt;0,"LS",""),IF(SUM(Q107:Q166)&gt;0,ROUNDUP(SUM(Q107:Q166),0),"")))</f>
        <v/>
      </c>
      <c r="R167" s="14" t="str">
        <f t="shared" si="25"/>
        <v/>
      </c>
      <c r="S167" s="14" t="str">
        <f t="shared" si="25"/>
        <v/>
      </c>
      <c r="T167" s="14" t="str">
        <f t="shared" si="25"/>
        <v/>
      </c>
      <c r="U167" s="14" t="str">
        <f t="shared" si="25"/>
        <v/>
      </c>
      <c r="V167" s="14" t="str">
        <f t="shared" si="25"/>
        <v/>
      </c>
      <c r="W167" s="14" t="str">
        <f t="shared" si="25"/>
        <v/>
      </c>
      <c r="X167" s="14" t="str">
        <f t="shared" si="25"/>
        <v/>
      </c>
      <c r="Y167" s="14" t="str">
        <f t="shared" si="25"/>
        <v/>
      </c>
      <c r="Z167" s="14" t="str">
        <f t="shared" si="25"/>
        <v/>
      </c>
      <c r="AA167" s="14" t="str">
        <f t="shared" si="25"/>
        <v/>
      </c>
      <c r="AB167" s="14" t="str">
        <f t="shared" si="25"/>
        <v/>
      </c>
      <c r="AC167" s="14" t="str">
        <f t="shared" si="25"/>
        <v/>
      </c>
      <c r="AD167" s="14"/>
      <c r="AE167" s="14" t="str">
        <f t="shared" si="25"/>
        <v/>
      </c>
      <c r="AF167" s="14" t="str">
        <f t="shared" si="25"/>
        <v/>
      </c>
    </row>
    <row r="168" spans="2:32" ht="12.75" customHeight="1" thickBot="1" x14ac:dyDescent="0.25"/>
    <row r="169" spans="2:32" ht="12.75" customHeight="1" thickBot="1" x14ac:dyDescent="0.25">
      <c r="B169" s="23" t="s">
        <v>11</v>
      </c>
      <c r="D169" s="108">
        <f>D90+1</f>
        <v>3</v>
      </c>
      <c r="E169" s="108"/>
      <c r="F169" s="108"/>
      <c r="G169" s="108"/>
      <c r="H169" s="108"/>
      <c r="I169" s="108"/>
      <c r="J169" s="108"/>
      <c r="K169" s="108"/>
      <c r="L169" s="108"/>
      <c r="M169" s="108"/>
      <c r="N169" s="108"/>
      <c r="O169" s="108"/>
      <c r="P169" s="108"/>
      <c r="Q169" s="108"/>
      <c r="R169" s="108"/>
      <c r="S169" s="108"/>
      <c r="T169" s="108"/>
      <c r="U169" s="108"/>
      <c r="V169" s="108"/>
      <c r="W169" s="108"/>
      <c r="X169" s="108"/>
      <c r="Y169" s="108"/>
      <c r="Z169" s="108"/>
      <c r="AA169" s="108"/>
      <c r="AB169" s="108"/>
      <c r="AC169" s="108"/>
      <c r="AD169" s="108"/>
      <c r="AE169" s="108"/>
      <c r="AF169" s="108"/>
    </row>
    <row r="170" spans="2:32" ht="12.75" customHeight="1" thickBot="1" x14ac:dyDescent="0.25">
      <c r="B170" s="27"/>
      <c r="D170" s="109" t="s">
        <v>9</v>
      </c>
      <c r="E170" s="109"/>
      <c r="F170" s="109"/>
      <c r="G170" s="109"/>
      <c r="H170" s="109"/>
      <c r="I170" s="109"/>
      <c r="J170" s="109"/>
      <c r="K170" s="109"/>
      <c r="L170" s="109"/>
      <c r="M170" s="109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</row>
    <row r="171" spans="2:32" ht="12.75" customHeight="1" thickBot="1" x14ac:dyDescent="0.25">
      <c r="D171" s="110" t="s">
        <v>10</v>
      </c>
      <c r="E171" s="110"/>
      <c r="F171" s="110"/>
      <c r="G171" s="110"/>
      <c r="H171" s="110"/>
      <c r="I171" s="110"/>
      <c r="J171" s="110"/>
      <c r="K171" s="110"/>
      <c r="L171" s="110"/>
      <c r="M171" s="110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</row>
    <row r="172" spans="2:32" ht="12.75" customHeight="1" x14ac:dyDescent="0.2">
      <c r="B172" s="103" t="s">
        <v>12</v>
      </c>
      <c r="D172" s="121" t="s">
        <v>1</v>
      </c>
      <c r="E172" s="122"/>
      <c r="F172" s="146"/>
      <c r="G172" s="118" t="s">
        <v>0</v>
      </c>
      <c r="H172" s="118" t="s">
        <v>21</v>
      </c>
      <c r="I172" s="121" t="s">
        <v>2</v>
      </c>
      <c r="J172" s="122"/>
      <c r="K172" s="122"/>
      <c r="L172" s="122"/>
      <c r="M172" s="122"/>
      <c r="N172" s="133" t="s">
        <v>22</v>
      </c>
      <c r="O172" s="31" t="str">
        <f t="shared" ref="O172:AF172" si="26">IF(OR(TRIM(O170)=0,TRIM(O170)=""),"",IF(IFERROR(TRIM(INDEX(QryItemNamed,MATCH(TRIM(O170),ITEM,0),2)),"")="Y","SPECIAL",LEFT(IFERROR(TRIM(INDEX(ITEM,MATCH(TRIM(O170),ITEM,0))),""),3)))</f>
        <v/>
      </c>
      <c r="P172" s="8" t="str">
        <f t="shared" si="26"/>
        <v/>
      </c>
      <c r="Q172" s="8" t="str">
        <f t="shared" si="26"/>
        <v/>
      </c>
      <c r="R172" s="8" t="str">
        <f t="shared" si="26"/>
        <v/>
      </c>
      <c r="S172" s="8" t="str">
        <f t="shared" si="26"/>
        <v/>
      </c>
      <c r="T172" s="8" t="str">
        <f t="shared" si="26"/>
        <v/>
      </c>
      <c r="U172" s="8" t="str">
        <f t="shared" si="26"/>
        <v/>
      </c>
      <c r="V172" s="8" t="str">
        <f t="shared" si="26"/>
        <v/>
      </c>
      <c r="W172" s="8" t="str">
        <f t="shared" si="26"/>
        <v/>
      </c>
      <c r="X172" s="8" t="str">
        <f t="shared" si="26"/>
        <v/>
      </c>
      <c r="Y172" s="8" t="str">
        <f t="shared" si="26"/>
        <v/>
      </c>
      <c r="Z172" s="8" t="str">
        <f t="shared" si="26"/>
        <v/>
      </c>
      <c r="AA172" s="8" t="str">
        <f t="shared" si="26"/>
        <v/>
      </c>
      <c r="AB172" s="8" t="str">
        <f t="shared" si="26"/>
        <v/>
      </c>
      <c r="AC172" s="8" t="str">
        <f t="shared" si="26"/>
        <v/>
      </c>
      <c r="AD172" s="8" t="str">
        <f t="shared" ref="AD172" si="27">IF(OR(TRIM(AD170)=0,TRIM(AD170)=""),"",IF(IFERROR(TRIM(INDEX(QryItemNamed,MATCH(TRIM(AD170),ITEM,0),2)),"")="Y","SPECIAL",LEFT(IFERROR(TRIM(INDEX(ITEM,MATCH(TRIM(AD170),ITEM,0))),""),3)))</f>
        <v/>
      </c>
      <c r="AE172" s="8" t="str">
        <f t="shared" si="26"/>
        <v/>
      </c>
      <c r="AF172" s="8" t="str">
        <f t="shared" si="26"/>
        <v/>
      </c>
    </row>
    <row r="173" spans="2:32" ht="12.75" customHeight="1" x14ac:dyDescent="0.2">
      <c r="B173" s="104"/>
      <c r="D173" s="123"/>
      <c r="E173" s="124"/>
      <c r="F173" s="147"/>
      <c r="G173" s="119"/>
      <c r="H173" s="119"/>
      <c r="I173" s="123"/>
      <c r="J173" s="124"/>
      <c r="K173" s="124"/>
      <c r="L173" s="124"/>
      <c r="M173" s="124"/>
      <c r="N173" s="134"/>
      <c r="O173" s="99" t="str">
        <f t="shared" ref="O173:AF173" si="28">IF(OR(TRIM(O170)=0,TRIM(O170)=""),IF(O171="","",O171),IF(IFERROR(TRIM(INDEX(QryItemNamed,MATCH(TRIM(O170),ITEM,0),2)),"")="Y",TRIM(RIGHT(IFERROR(TRIM(INDEX(QryItemNamed,MATCH(TRIM(O170),ITEM,0),4)),"123456789012"),LEN(IFERROR(TRIM(INDEX(QryItemNamed,MATCH(TRIM(O170),ITEM,0),4)),"123456789012"))-9))&amp;O171,IFERROR(TRIM(INDEX(QryItemNamed,MATCH(TRIM(O170),ITEM,0),4))&amp;O171,"ITEM CODE DOES NOT EXIST IN ITEM MASTER")))</f>
        <v/>
      </c>
      <c r="P173" s="93" t="str">
        <f t="shared" si="28"/>
        <v/>
      </c>
      <c r="Q173" s="93" t="str">
        <f t="shared" si="28"/>
        <v/>
      </c>
      <c r="R173" s="93" t="str">
        <f t="shared" si="28"/>
        <v/>
      </c>
      <c r="S173" s="93" t="str">
        <f t="shared" si="28"/>
        <v/>
      </c>
      <c r="T173" s="93" t="str">
        <f t="shared" si="28"/>
        <v/>
      </c>
      <c r="U173" s="93" t="str">
        <f t="shared" si="28"/>
        <v/>
      </c>
      <c r="V173" s="93" t="str">
        <f t="shared" si="28"/>
        <v/>
      </c>
      <c r="W173" s="93" t="str">
        <f t="shared" si="28"/>
        <v/>
      </c>
      <c r="X173" s="93" t="str">
        <f t="shared" si="28"/>
        <v/>
      </c>
      <c r="Y173" s="93" t="str">
        <f t="shared" si="28"/>
        <v/>
      </c>
      <c r="Z173" s="93" t="str">
        <f t="shared" si="28"/>
        <v/>
      </c>
      <c r="AA173" s="93" t="str">
        <f t="shared" si="28"/>
        <v/>
      </c>
      <c r="AB173" s="93" t="str">
        <f t="shared" si="28"/>
        <v/>
      </c>
      <c r="AC173" s="93" t="str">
        <f t="shared" si="28"/>
        <v/>
      </c>
      <c r="AD173" s="93" t="str">
        <f t="shared" ref="AD173" si="29">IF(OR(TRIM(AD170)=0,TRIM(AD170)=""),IF(AD171="","",AD171),IF(IFERROR(TRIM(INDEX(QryItemNamed,MATCH(TRIM(AD170),ITEM,0),2)),"")="Y",TRIM(RIGHT(IFERROR(TRIM(INDEX(QryItemNamed,MATCH(TRIM(AD170),ITEM,0),4)),"123456789012"),LEN(IFERROR(TRIM(INDEX(QryItemNamed,MATCH(TRIM(AD170),ITEM,0),4)),"123456789012"))-9))&amp;AD171,IFERROR(TRIM(INDEX(QryItemNamed,MATCH(TRIM(AD170),ITEM,0),4))&amp;AD171,"ITEM CODE DOES NOT EXIST IN ITEM MASTER")))</f>
        <v/>
      </c>
      <c r="AE173" s="93" t="str">
        <f t="shared" si="28"/>
        <v/>
      </c>
      <c r="AF173" s="93" t="str">
        <f t="shared" si="28"/>
        <v/>
      </c>
    </row>
    <row r="174" spans="2:32" ht="12.75" customHeight="1" x14ac:dyDescent="0.2">
      <c r="B174" s="104"/>
      <c r="D174" s="123"/>
      <c r="E174" s="124"/>
      <c r="F174" s="147"/>
      <c r="G174" s="119"/>
      <c r="H174" s="119"/>
      <c r="I174" s="123"/>
      <c r="J174" s="124"/>
      <c r="K174" s="124"/>
      <c r="L174" s="124"/>
      <c r="M174" s="124"/>
      <c r="N174" s="134"/>
      <c r="O174" s="99"/>
      <c r="P174" s="93"/>
      <c r="Q174" s="93"/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</row>
    <row r="175" spans="2:32" ht="12.75" customHeight="1" x14ac:dyDescent="0.2">
      <c r="B175" s="104"/>
      <c r="D175" s="123"/>
      <c r="E175" s="124"/>
      <c r="F175" s="147"/>
      <c r="G175" s="119"/>
      <c r="H175" s="119"/>
      <c r="I175" s="123"/>
      <c r="J175" s="124"/>
      <c r="K175" s="124"/>
      <c r="L175" s="124"/>
      <c r="M175" s="124"/>
      <c r="N175" s="134"/>
      <c r="O175" s="99"/>
      <c r="P175" s="93"/>
      <c r="Q175" s="93"/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</row>
    <row r="176" spans="2:32" ht="12.75" customHeight="1" x14ac:dyDescent="0.2">
      <c r="B176" s="104"/>
      <c r="D176" s="123"/>
      <c r="E176" s="124"/>
      <c r="F176" s="147"/>
      <c r="G176" s="119"/>
      <c r="H176" s="119"/>
      <c r="I176" s="123"/>
      <c r="J176" s="124"/>
      <c r="K176" s="124"/>
      <c r="L176" s="124"/>
      <c r="M176" s="124"/>
      <c r="N176" s="134"/>
      <c r="O176" s="99"/>
      <c r="P176" s="93"/>
      <c r="Q176" s="93"/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</row>
    <row r="177" spans="2:32" ht="12.75" customHeight="1" x14ac:dyDescent="0.2">
      <c r="B177" s="104"/>
      <c r="D177" s="123"/>
      <c r="E177" s="124"/>
      <c r="F177" s="147"/>
      <c r="G177" s="119"/>
      <c r="H177" s="119"/>
      <c r="I177" s="123"/>
      <c r="J177" s="124"/>
      <c r="K177" s="124"/>
      <c r="L177" s="124"/>
      <c r="M177" s="124"/>
      <c r="N177" s="134"/>
      <c r="O177" s="99"/>
      <c r="P177" s="93"/>
      <c r="Q177" s="93"/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</row>
    <row r="178" spans="2:32" ht="12.75" customHeight="1" x14ac:dyDescent="0.2">
      <c r="B178" s="104"/>
      <c r="D178" s="123"/>
      <c r="E178" s="124"/>
      <c r="F178" s="147"/>
      <c r="G178" s="119"/>
      <c r="H178" s="119"/>
      <c r="I178" s="123"/>
      <c r="J178" s="124"/>
      <c r="K178" s="124"/>
      <c r="L178" s="124"/>
      <c r="M178" s="124"/>
      <c r="N178" s="134"/>
      <c r="O178" s="99"/>
      <c r="P178" s="93"/>
      <c r="Q178" s="93"/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</row>
    <row r="179" spans="2:32" ht="12.75" customHeight="1" x14ac:dyDescent="0.2">
      <c r="B179" s="104"/>
      <c r="D179" s="123"/>
      <c r="E179" s="124"/>
      <c r="F179" s="147"/>
      <c r="G179" s="119"/>
      <c r="H179" s="119"/>
      <c r="I179" s="123"/>
      <c r="J179" s="124"/>
      <c r="K179" s="124"/>
      <c r="L179" s="124"/>
      <c r="M179" s="124"/>
      <c r="N179" s="134"/>
      <c r="O179" s="99"/>
      <c r="P179" s="93"/>
      <c r="Q179" s="93"/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</row>
    <row r="180" spans="2:32" ht="12.75" customHeight="1" x14ac:dyDescent="0.2">
      <c r="B180" s="104"/>
      <c r="D180" s="123"/>
      <c r="E180" s="124"/>
      <c r="F180" s="147"/>
      <c r="G180" s="119"/>
      <c r="H180" s="119"/>
      <c r="I180" s="123"/>
      <c r="J180" s="124"/>
      <c r="K180" s="124"/>
      <c r="L180" s="124"/>
      <c r="M180" s="124"/>
      <c r="N180" s="134"/>
      <c r="O180" s="99"/>
      <c r="P180" s="93"/>
      <c r="Q180" s="93"/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</row>
    <row r="181" spans="2:32" ht="12.75" customHeight="1" x14ac:dyDescent="0.2">
      <c r="B181" s="104"/>
      <c r="D181" s="123"/>
      <c r="E181" s="124"/>
      <c r="F181" s="147"/>
      <c r="G181" s="119"/>
      <c r="H181" s="119"/>
      <c r="I181" s="123"/>
      <c r="J181" s="124"/>
      <c r="K181" s="124"/>
      <c r="L181" s="124"/>
      <c r="M181" s="124"/>
      <c r="N181" s="134"/>
      <c r="O181" s="99"/>
      <c r="P181" s="93"/>
      <c r="Q181" s="93"/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</row>
    <row r="182" spans="2:32" ht="12.75" customHeight="1" x14ac:dyDescent="0.2">
      <c r="B182" s="104"/>
      <c r="D182" s="123"/>
      <c r="E182" s="124"/>
      <c r="F182" s="147"/>
      <c r="G182" s="119"/>
      <c r="H182" s="119"/>
      <c r="I182" s="123"/>
      <c r="J182" s="124"/>
      <c r="K182" s="124"/>
      <c r="L182" s="124"/>
      <c r="M182" s="124"/>
      <c r="N182" s="134"/>
      <c r="O182" s="99"/>
      <c r="P182" s="93"/>
      <c r="Q182" s="93"/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</row>
    <row r="183" spans="2:32" ht="12.75" customHeight="1" x14ac:dyDescent="0.2">
      <c r="B183" s="104"/>
      <c r="D183" s="123"/>
      <c r="E183" s="124"/>
      <c r="F183" s="147"/>
      <c r="G183" s="119"/>
      <c r="H183" s="119"/>
      <c r="I183" s="123"/>
      <c r="J183" s="124"/>
      <c r="K183" s="124"/>
      <c r="L183" s="124"/>
      <c r="M183" s="124"/>
      <c r="N183" s="134"/>
      <c r="O183" s="99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</row>
    <row r="184" spans="2:32" ht="12.75" customHeight="1" x14ac:dyDescent="0.2">
      <c r="B184" s="104"/>
      <c r="D184" s="123"/>
      <c r="E184" s="124"/>
      <c r="F184" s="147"/>
      <c r="G184" s="119"/>
      <c r="H184" s="119"/>
      <c r="I184" s="123"/>
      <c r="J184" s="124"/>
      <c r="K184" s="124"/>
      <c r="L184" s="124"/>
      <c r="M184" s="124"/>
      <c r="N184" s="134"/>
      <c r="O184" s="99"/>
      <c r="P184" s="93"/>
      <c r="Q184" s="93"/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</row>
    <row r="185" spans="2:32" ht="12.75" customHeight="1" thickBot="1" x14ac:dyDescent="0.25">
      <c r="B185" s="105"/>
      <c r="D185" s="125"/>
      <c r="E185" s="126"/>
      <c r="F185" s="148"/>
      <c r="G185" s="120"/>
      <c r="H185" s="120"/>
      <c r="I185" s="125"/>
      <c r="J185" s="126"/>
      <c r="K185" s="126"/>
      <c r="L185" s="126"/>
      <c r="M185" s="126"/>
      <c r="N185" s="135"/>
      <c r="O185" s="32" t="str">
        <f t="shared" ref="O185:AF185" si="30">IF(OR(TRIM(O170)=0,TRIM(O170)=""),"",IF(IFERROR(TRIM(INDEX(QryItemNamed,MATCH(TRIM(O170),ITEM,0),3)),"")="LS","",IFERROR(TRIM(INDEX(QryItemNamed,MATCH(TRIM(O170),ITEM,0),3)),"")))</f>
        <v/>
      </c>
      <c r="P185" s="9" t="str">
        <f t="shared" si="30"/>
        <v/>
      </c>
      <c r="Q185" s="9" t="str">
        <f t="shared" si="30"/>
        <v/>
      </c>
      <c r="R185" s="9" t="str">
        <f t="shared" si="30"/>
        <v/>
      </c>
      <c r="S185" s="9" t="str">
        <f t="shared" si="30"/>
        <v/>
      </c>
      <c r="T185" s="9" t="str">
        <f t="shared" si="30"/>
        <v/>
      </c>
      <c r="U185" s="9" t="str">
        <f t="shared" si="30"/>
        <v/>
      </c>
      <c r="V185" s="9" t="str">
        <f t="shared" si="30"/>
        <v/>
      </c>
      <c r="W185" s="9" t="str">
        <f t="shared" si="30"/>
        <v/>
      </c>
      <c r="X185" s="9" t="str">
        <f t="shared" si="30"/>
        <v/>
      </c>
      <c r="Y185" s="9" t="str">
        <f t="shared" si="30"/>
        <v/>
      </c>
      <c r="Z185" s="9" t="str">
        <f t="shared" si="30"/>
        <v/>
      </c>
      <c r="AA185" s="9" t="str">
        <f t="shared" si="30"/>
        <v/>
      </c>
      <c r="AB185" s="9" t="str">
        <f t="shared" si="30"/>
        <v/>
      </c>
      <c r="AC185" s="9" t="str">
        <f t="shared" si="30"/>
        <v/>
      </c>
      <c r="AD185" s="9" t="str">
        <f t="shared" ref="AD185" si="31">IF(OR(TRIM(AD170)=0,TRIM(AD170)=""),"",IF(IFERROR(TRIM(INDEX(QryItemNamed,MATCH(TRIM(AD170),ITEM,0),3)),"")="LS","",IFERROR(TRIM(INDEX(QryItemNamed,MATCH(TRIM(AD170),ITEM,0),3)),"")))</f>
        <v/>
      </c>
      <c r="AE185" s="9" t="str">
        <f t="shared" si="30"/>
        <v/>
      </c>
      <c r="AF185" s="9" t="str">
        <f t="shared" si="30"/>
        <v/>
      </c>
    </row>
    <row r="186" spans="2:32" ht="12.75" customHeight="1" x14ac:dyDescent="0.2">
      <c r="B186" s="24"/>
      <c r="D186" s="29"/>
      <c r="E186" s="38"/>
      <c r="F186" s="36"/>
      <c r="G186" s="10"/>
      <c r="H186" s="29"/>
      <c r="I186" s="137"/>
      <c r="J186" s="138"/>
      <c r="K186" s="11" t="s">
        <v>3</v>
      </c>
      <c r="L186" s="137"/>
      <c r="M186" s="139"/>
      <c r="N186" s="34"/>
      <c r="O186" s="40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</row>
    <row r="187" spans="2:32" ht="12.75" customHeight="1" x14ac:dyDescent="0.2">
      <c r="B187" s="25"/>
      <c r="D187" s="30"/>
      <c r="E187" s="39"/>
      <c r="F187" s="37"/>
      <c r="G187" s="12"/>
      <c r="H187" s="30"/>
      <c r="I187" s="96"/>
      <c r="J187" s="97"/>
      <c r="K187" s="13"/>
      <c r="L187" s="96"/>
      <c r="M187" s="98"/>
      <c r="N187" s="35"/>
      <c r="O187" s="42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</row>
    <row r="188" spans="2:32" ht="12.75" customHeight="1" x14ac:dyDescent="0.2">
      <c r="B188" s="25"/>
      <c r="D188" s="30"/>
      <c r="E188" s="39"/>
      <c r="F188" s="37"/>
      <c r="G188" s="12"/>
      <c r="H188" s="30"/>
      <c r="I188" s="96"/>
      <c r="J188" s="97"/>
      <c r="K188" s="13"/>
      <c r="L188" s="96"/>
      <c r="M188" s="98"/>
      <c r="N188" s="35"/>
      <c r="O188" s="42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</row>
    <row r="189" spans="2:32" ht="12.75" customHeight="1" x14ac:dyDescent="0.2">
      <c r="B189" s="25"/>
      <c r="D189" s="30"/>
      <c r="E189" s="39"/>
      <c r="F189" s="37"/>
      <c r="G189" s="12"/>
      <c r="H189" s="30"/>
      <c r="I189" s="96"/>
      <c r="J189" s="97"/>
      <c r="K189" s="13"/>
      <c r="L189" s="96"/>
      <c r="M189" s="98"/>
      <c r="N189" s="35"/>
      <c r="O189" s="42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</row>
    <row r="190" spans="2:32" ht="12.75" customHeight="1" x14ac:dyDescent="0.2">
      <c r="B190" s="25"/>
      <c r="D190" s="30"/>
      <c r="E190" s="39"/>
      <c r="F190" s="37"/>
      <c r="G190" s="12"/>
      <c r="H190" s="30"/>
      <c r="I190" s="96"/>
      <c r="J190" s="97"/>
      <c r="K190" s="13"/>
      <c r="L190" s="96"/>
      <c r="M190" s="98"/>
      <c r="N190" s="35"/>
      <c r="O190" s="42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</row>
    <row r="191" spans="2:32" ht="12.75" customHeight="1" x14ac:dyDescent="0.2">
      <c r="B191" s="25"/>
      <c r="D191" s="30"/>
      <c r="E191" s="39"/>
      <c r="F191" s="37"/>
      <c r="G191" s="12"/>
      <c r="H191" s="30"/>
      <c r="I191" s="96"/>
      <c r="J191" s="97"/>
      <c r="K191" s="13"/>
      <c r="L191" s="96"/>
      <c r="M191" s="98"/>
      <c r="N191" s="35"/>
      <c r="O191" s="42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</row>
    <row r="192" spans="2:32" ht="12.75" customHeight="1" x14ac:dyDescent="0.2">
      <c r="B192" s="25"/>
      <c r="D192" s="30"/>
      <c r="E192" s="39"/>
      <c r="F192" s="37"/>
      <c r="G192" s="12"/>
      <c r="H192" s="30"/>
      <c r="I192" s="96"/>
      <c r="J192" s="97"/>
      <c r="K192" s="13"/>
      <c r="L192" s="96"/>
      <c r="M192" s="98"/>
      <c r="N192" s="35"/>
      <c r="O192" s="42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</row>
    <row r="193" spans="2:32" ht="12.75" customHeight="1" x14ac:dyDescent="0.2">
      <c r="B193" s="25"/>
      <c r="D193" s="30"/>
      <c r="E193" s="39"/>
      <c r="F193" s="37"/>
      <c r="G193" s="12"/>
      <c r="H193" s="30"/>
      <c r="I193" s="96"/>
      <c r="J193" s="97"/>
      <c r="K193" s="13"/>
      <c r="L193" s="96"/>
      <c r="M193" s="98"/>
      <c r="N193" s="35"/>
      <c r="O193" s="42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</row>
    <row r="194" spans="2:32" ht="12.75" customHeight="1" x14ac:dyDescent="0.2">
      <c r="B194" s="25"/>
      <c r="D194" s="30"/>
      <c r="E194" s="39"/>
      <c r="F194" s="37"/>
      <c r="G194" s="12"/>
      <c r="H194" s="30"/>
      <c r="I194" s="96"/>
      <c r="J194" s="97"/>
      <c r="K194" s="13"/>
      <c r="L194" s="96"/>
      <c r="M194" s="98"/>
      <c r="N194" s="35"/>
      <c r="O194" s="42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</row>
    <row r="195" spans="2:32" ht="12.75" customHeight="1" x14ac:dyDescent="0.2">
      <c r="B195" s="25"/>
      <c r="D195" s="30"/>
      <c r="E195" s="39"/>
      <c r="F195" s="37"/>
      <c r="G195" s="12"/>
      <c r="H195" s="30"/>
      <c r="I195" s="96"/>
      <c r="J195" s="97"/>
      <c r="K195" s="13"/>
      <c r="L195" s="96"/>
      <c r="M195" s="98"/>
      <c r="N195" s="35"/>
      <c r="O195" s="42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F195" s="43"/>
    </row>
    <row r="196" spans="2:32" ht="12.75" customHeight="1" x14ac:dyDescent="0.2">
      <c r="B196" s="25"/>
      <c r="D196" s="30"/>
      <c r="E196" s="39"/>
      <c r="F196" s="37"/>
      <c r="G196" s="12"/>
      <c r="H196" s="30"/>
      <c r="I196" s="96"/>
      <c r="J196" s="97"/>
      <c r="K196" s="13"/>
      <c r="L196" s="96"/>
      <c r="M196" s="98"/>
      <c r="N196" s="35"/>
      <c r="O196" s="42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F196" s="43"/>
    </row>
    <row r="197" spans="2:32" ht="12.75" customHeight="1" x14ac:dyDescent="0.2">
      <c r="B197" s="25"/>
      <c r="D197" s="30"/>
      <c r="E197" s="39"/>
      <c r="F197" s="37"/>
      <c r="G197" s="12"/>
      <c r="H197" s="30"/>
      <c r="I197" s="96"/>
      <c r="J197" s="97"/>
      <c r="K197" s="13"/>
      <c r="L197" s="96"/>
      <c r="M197" s="98"/>
      <c r="N197" s="35"/>
      <c r="O197" s="42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F197" s="43"/>
    </row>
    <row r="198" spans="2:32" ht="12.75" customHeight="1" x14ac:dyDescent="0.2">
      <c r="B198" s="25"/>
      <c r="D198" s="30"/>
      <c r="E198" s="39"/>
      <c r="F198" s="37"/>
      <c r="G198" s="12"/>
      <c r="H198" s="30"/>
      <c r="I198" s="96"/>
      <c r="J198" s="97"/>
      <c r="K198" s="13"/>
      <c r="L198" s="96"/>
      <c r="M198" s="98"/>
      <c r="N198" s="35"/>
      <c r="O198" s="42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F198" s="43"/>
    </row>
    <row r="199" spans="2:32" ht="12.75" customHeight="1" x14ac:dyDescent="0.2">
      <c r="B199" s="25"/>
      <c r="D199" s="30"/>
      <c r="E199" s="39"/>
      <c r="F199" s="37"/>
      <c r="G199" s="12"/>
      <c r="H199" s="30"/>
      <c r="I199" s="96"/>
      <c r="J199" s="97"/>
      <c r="K199" s="13"/>
      <c r="L199" s="96"/>
      <c r="M199" s="98"/>
      <c r="N199" s="35"/>
      <c r="O199" s="42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F199" s="43"/>
    </row>
    <row r="200" spans="2:32" ht="12.75" customHeight="1" x14ac:dyDescent="0.2">
      <c r="B200" s="25"/>
      <c r="D200" s="30"/>
      <c r="E200" s="39"/>
      <c r="F200" s="37"/>
      <c r="G200" s="12"/>
      <c r="H200" s="30"/>
      <c r="I200" s="96"/>
      <c r="J200" s="97"/>
      <c r="K200" s="13"/>
      <c r="L200" s="96"/>
      <c r="M200" s="98"/>
      <c r="N200" s="35"/>
      <c r="O200" s="42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F200" s="43"/>
    </row>
    <row r="201" spans="2:32" ht="12.75" customHeight="1" x14ac:dyDescent="0.2">
      <c r="B201" s="25"/>
      <c r="D201" s="30"/>
      <c r="E201" s="39"/>
      <c r="F201" s="37"/>
      <c r="G201" s="12"/>
      <c r="H201" s="30"/>
      <c r="I201" s="96"/>
      <c r="J201" s="97"/>
      <c r="K201" s="13"/>
      <c r="L201" s="96"/>
      <c r="M201" s="98"/>
      <c r="N201" s="35"/>
      <c r="O201" s="42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F201" s="43"/>
    </row>
    <row r="202" spans="2:32" ht="12.75" customHeight="1" x14ac:dyDescent="0.2">
      <c r="B202" s="25"/>
      <c r="D202" s="30"/>
      <c r="E202" s="39"/>
      <c r="F202" s="37"/>
      <c r="G202" s="12"/>
      <c r="H202" s="30"/>
      <c r="I202" s="96"/>
      <c r="J202" s="97"/>
      <c r="K202" s="13"/>
      <c r="L202" s="96"/>
      <c r="M202" s="98"/>
      <c r="N202" s="35"/>
      <c r="O202" s="42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F202" s="43"/>
    </row>
    <row r="203" spans="2:32" ht="12.75" customHeight="1" x14ac:dyDescent="0.2">
      <c r="B203" s="25"/>
      <c r="D203" s="30"/>
      <c r="E203" s="39"/>
      <c r="F203" s="37"/>
      <c r="G203" s="12"/>
      <c r="H203" s="30"/>
      <c r="I203" s="96"/>
      <c r="J203" s="97"/>
      <c r="K203" s="13"/>
      <c r="L203" s="96"/>
      <c r="M203" s="98"/>
      <c r="N203" s="35"/>
      <c r="O203" s="42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F203" s="43"/>
    </row>
    <row r="204" spans="2:32" ht="12.75" customHeight="1" x14ac:dyDescent="0.2">
      <c r="B204" s="25"/>
      <c r="D204" s="30"/>
      <c r="E204" s="39"/>
      <c r="F204" s="37"/>
      <c r="G204" s="12"/>
      <c r="H204" s="30"/>
      <c r="I204" s="96"/>
      <c r="J204" s="97"/>
      <c r="K204" s="13"/>
      <c r="L204" s="96"/>
      <c r="M204" s="98"/>
      <c r="N204" s="35"/>
      <c r="O204" s="42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F204" s="43"/>
    </row>
    <row r="205" spans="2:32" ht="12.75" customHeight="1" x14ac:dyDescent="0.2">
      <c r="B205" s="25"/>
      <c r="D205" s="30"/>
      <c r="E205" s="39"/>
      <c r="F205" s="37"/>
      <c r="G205" s="12"/>
      <c r="H205" s="30"/>
      <c r="I205" s="96"/>
      <c r="J205" s="97"/>
      <c r="K205" s="13"/>
      <c r="L205" s="96"/>
      <c r="M205" s="98"/>
      <c r="N205" s="35"/>
      <c r="O205" s="42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F205" s="43"/>
    </row>
    <row r="206" spans="2:32" ht="12.75" customHeight="1" x14ac:dyDescent="0.2">
      <c r="B206" s="25"/>
      <c r="D206" s="30"/>
      <c r="E206" s="39"/>
      <c r="F206" s="37"/>
      <c r="G206" s="12"/>
      <c r="H206" s="30"/>
      <c r="I206" s="96"/>
      <c r="J206" s="97"/>
      <c r="K206" s="13"/>
      <c r="L206" s="96"/>
      <c r="M206" s="98"/>
      <c r="N206" s="35"/>
      <c r="O206" s="42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F206" s="43"/>
    </row>
    <row r="207" spans="2:32" ht="12.75" customHeight="1" x14ac:dyDescent="0.2">
      <c r="B207" s="25"/>
      <c r="D207" s="30"/>
      <c r="E207" s="39"/>
      <c r="F207" s="37"/>
      <c r="G207" s="12"/>
      <c r="H207" s="30"/>
      <c r="I207" s="96"/>
      <c r="J207" s="97"/>
      <c r="K207" s="13"/>
      <c r="L207" s="96"/>
      <c r="M207" s="98"/>
      <c r="N207" s="35"/>
      <c r="O207" s="42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F207" s="43"/>
    </row>
    <row r="208" spans="2:32" ht="12.75" customHeight="1" x14ac:dyDescent="0.2">
      <c r="B208" s="25"/>
      <c r="D208" s="30"/>
      <c r="E208" s="39"/>
      <c r="F208" s="37"/>
      <c r="G208" s="12"/>
      <c r="H208" s="30"/>
      <c r="I208" s="96"/>
      <c r="J208" s="97"/>
      <c r="K208" s="13"/>
      <c r="L208" s="96"/>
      <c r="M208" s="98"/>
      <c r="N208" s="35"/>
      <c r="O208" s="42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F208" s="43"/>
    </row>
    <row r="209" spans="2:32" ht="12.75" customHeight="1" x14ac:dyDescent="0.2">
      <c r="B209" s="25"/>
      <c r="D209" s="30"/>
      <c r="E209" s="39"/>
      <c r="F209" s="37"/>
      <c r="G209" s="12"/>
      <c r="H209" s="30"/>
      <c r="I209" s="96"/>
      <c r="J209" s="97"/>
      <c r="K209" s="13"/>
      <c r="L209" s="96"/>
      <c r="M209" s="98"/>
      <c r="N209" s="35"/>
      <c r="O209" s="42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F209" s="43"/>
    </row>
    <row r="210" spans="2:32" ht="12.75" customHeight="1" x14ac:dyDescent="0.2">
      <c r="B210" s="25"/>
      <c r="D210" s="30"/>
      <c r="E210" s="39"/>
      <c r="F210" s="37"/>
      <c r="G210" s="12"/>
      <c r="H210" s="30"/>
      <c r="I210" s="96"/>
      <c r="J210" s="97"/>
      <c r="K210" s="13"/>
      <c r="L210" s="96"/>
      <c r="M210" s="98"/>
      <c r="N210" s="35"/>
      <c r="O210" s="42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F210" s="43"/>
    </row>
    <row r="211" spans="2:32" ht="12.75" customHeight="1" x14ac:dyDescent="0.2">
      <c r="B211" s="25"/>
      <c r="D211" s="30"/>
      <c r="E211" s="39"/>
      <c r="F211" s="37"/>
      <c r="G211" s="12"/>
      <c r="H211" s="30"/>
      <c r="I211" s="96"/>
      <c r="J211" s="97"/>
      <c r="K211" s="13"/>
      <c r="L211" s="96"/>
      <c r="M211" s="98"/>
      <c r="N211" s="35"/>
      <c r="O211" s="42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F211" s="43"/>
    </row>
    <row r="212" spans="2:32" ht="12.75" customHeight="1" x14ac:dyDescent="0.2">
      <c r="B212" s="25"/>
      <c r="D212" s="30"/>
      <c r="E212" s="39"/>
      <c r="F212" s="37"/>
      <c r="G212" s="12"/>
      <c r="H212" s="30"/>
      <c r="I212" s="96"/>
      <c r="J212" s="97"/>
      <c r="K212" s="13"/>
      <c r="L212" s="96"/>
      <c r="M212" s="98"/>
      <c r="N212" s="35"/>
      <c r="O212" s="42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F212" s="43"/>
    </row>
    <row r="213" spans="2:32" ht="12.75" customHeight="1" x14ac:dyDescent="0.2">
      <c r="B213" s="25"/>
      <c r="D213" s="30"/>
      <c r="E213" s="39"/>
      <c r="F213" s="37"/>
      <c r="G213" s="12"/>
      <c r="H213" s="30"/>
      <c r="I213" s="96"/>
      <c r="J213" s="97"/>
      <c r="K213" s="13"/>
      <c r="L213" s="96"/>
      <c r="M213" s="98"/>
      <c r="N213" s="35"/>
      <c r="O213" s="42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F213" s="43"/>
    </row>
    <row r="214" spans="2:32" ht="12.75" customHeight="1" x14ac:dyDescent="0.2">
      <c r="B214" s="25"/>
      <c r="D214" s="30"/>
      <c r="E214" s="39"/>
      <c r="F214" s="37"/>
      <c r="G214" s="12"/>
      <c r="H214" s="30"/>
      <c r="I214" s="96"/>
      <c r="J214" s="97"/>
      <c r="K214" s="13"/>
      <c r="L214" s="96"/>
      <c r="M214" s="98"/>
      <c r="N214" s="35"/>
      <c r="O214" s="42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F214" s="43"/>
    </row>
    <row r="215" spans="2:32" ht="12.75" customHeight="1" x14ac:dyDescent="0.2">
      <c r="B215" s="25"/>
      <c r="D215" s="30"/>
      <c r="E215" s="39"/>
      <c r="F215" s="37"/>
      <c r="G215" s="12"/>
      <c r="H215" s="30"/>
      <c r="I215" s="96"/>
      <c r="J215" s="97"/>
      <c r="K215" s="13"/>
      <c r="L215" s="96"/>
      <c r="M215" s="98"/>
      <c r="N215" s="35"/>
      <c r="O215" s="42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F215" s="43"/>
    </row>
    <row r="216" spans="2:32" ht="12.75" customHeight="1" x14ac:dyDescent="0.2">
      <c r="B216" s="25"/>
      <c r="D216" s="30"/>
      <c r="E216" s="39"/>
      <c r="F216" s="37"/>
      <c r="G216" s="12"/>
      <c r="H216" s="30"/>
      <c r="I216" s="96"/>
      <c r="J216" s="97"/>
      <c r="K216" s="13"/>
      <c r="L216" s="96"/>
      <c r="M216" s="98"/>
      <c r="N216" s="35"/>
      <c r="O216" s="42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F216" s="43"/>
    </row>
    <row r="217" spans="2:32" ht="12.75" customHeight="1" x14ac:dyDescent="0.2">
      <c r="B217" s="25"/>
      <c r="D217" s="30"/>
      <c r="E217" s="39"/>
      <c r="F217" s="37"/>
      <c r="G217" s="12"/>
      <c r="H217" s="30"/>
      <c r="I217" s="96"/>
      <c r="J217" s="97"/>
      <c r="K217" s="13"/>
      <c r="L217" s="96"/>
      <c r="M217" s="98"/>
      <c r="N217" s="35"/>
      <c r="O217" s="42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F217" s="43"/>
    </row>
    <row r="218" spans="2:32" ht="12.75" customHeight="1" x14ac:dyDescent="0.2">
      <c r="B218" s="25"/>
      <c r="D218" s="30"/>
      <c r="E218" s="39"/>
      <c r="F218" s="37"/>
      <c r="G218" s="12"/>
      <c r="H218" s="30"/>
      <c r="I218" s="96"/>
      <c r="J218" s="97"/>
      <c r="K218" s="13"/>
      <c r="L218" s="96"/>
      <c r="M218" s="98"/>
      <c r="N218" s="35"/>
      <c r="O218" s="42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F218" s="43"/>
    </row>
    <row r="219" spans="2:32" ht="12.75" customHeight="1" x14ac:dyDescent="0.2">
      <c r="B219" s="25"/>
      <c r="D219" s="30"/>
      <c r="E219" s="39"/>
      <c r="F219" s="37"/>
      <c r="G219" s="12"/>
      <c r="H219" s="30"/>
      <c r="I219" s="96"/>
      <c r="J219" s="97"/>
      <c r="K219" s="13"/>
      <c r="L219" s="96"/>
      <c r="M219" s="98"/>
      <c r="N219" s="35"/>
      <c r="O219" s="42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F219" s="43"/>
    </row>
    <row r="220" spans="2:32" ht="12.75" customHeight="1" x14ac:dyDescent="0.2">
      <c r="B220" s="25"/>
      <c r="D220" s="30"/>
      <c r="E220" s="39"/>
      <c r="F220" s="37"/>
      <c r="G220" s="12"/>
      <c r="H220" s="30"/>
      <c r="I220" s="96"/>
      <c r="J220" s="97"/>
      <c r="K220" s="13"/>
      <c r="L220" s="96"/>
      <c r="M220" s="98"/>
      <c r="N220" s="35"/>
      <c r="O220" s="42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F220" s="43"/>
    </row>
    <row r="221" spans="2:32" ht="12.75" customHeight="1" x14ac:dyDescent="0.2">
      <c r="B221" s="25"/>
      <c r="D221" s="30"/>
      <c r="E221" s="39"/>
      <c r="F221" s="37"/>
      <c r="G221" s="12"/>
      <c r="H221" s="30"/>
      <c r="I221" s="96"/>
      <c r="J221" s="97"/>
      <c r="K221" s="13"/>
      <c r="L221" s="96"/>
      <c r="M221" s="98"/>
      <c r="N221" s="35"/>
      <c r="O221" s="42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F221" s="43"/>
    </row>
    <row r="222" spans="2:32" ht="12.75" customHeight="1" x14ac:dyDescent="0.2">
      <c r="B222" s="25"/>
      <c r="D222" s="30"/>
      <c r="E222" s="39"/>
      <c r="F222" s="37"/>
      <c r="G222" s="12"/>
      <c r="H222" s="30"/>
      <c r="I222" s="96"/>
      <c r="J222" s="97"/>
      <c r="K222" s="13"/>
      <c r="L222" s="96"/>
      <c r="M222" s="98"/>
      <c r="N222" s="35"/>
      <c r="O222" s="42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F222" s="43"/>
    </row>
    <row r="223" spans="2:32" ht="12.75" customHeight="1" x14ac:dyDescent="0.2">
      <c r="B223" s="25"/>
      <c r="D223" s="30"/>
      <c r="E223" s="39"/>
      <c r="F223" s="37"/>
      <c r="G223" s="12"/>
      <c r="H223" s="30"/>
      <c r="I223" s="96"/>
      <c r="J223" s="97"/>
      <c r="K223" s="13"/>
      <c r="L223" s="96"/>
      <c r="M223" s="98"/>
      <c r="N223" s="35"/>
      <c r="O223" s="42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F223" s="43"/>
    </row>
    <row r="224" spans="2:32" ht="12.75" customHeight="1" x14ac:dyDescent="0.2">
      <c r="B224" s="25"/>
      <c r="D224" s="30"/>
      <c r="E224" s="39"/>
      <c r="F224" s="37"/>
      <c r="G224" s="12"/>
      <c r="H224" s="30"/>
      <c r="I224" s="96"/>
      <c r="J224" s="97"/>
      <c r="K224" s="13"/>
      <c r="L224" s="96"/>
      <c r="M224" s="98"/>
      <c r="N224" s="35"/>
      <c r="O224" s="42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F224" s="43"/>
    </row>
    <row r="225" spans="2:32" ht="12.75" customHeight="1" x14ac:dyDescent="0.2">
      <c r="B225" s="25"/>
      <c r="D225" s="30"/>
      <c r="E225" s="39"/>
      <c r="F225" s="37"/>
      <c r="G225" s="12"/>
      <c r="H225" s="30"/>
      <c r="I225" s="96"/>
      <c r="J225" s="97"/>
      <c r="K225" s="13"/>
      <c r="L225" s="96"/>
      <c r="M225" s="98"/>
      <c r="N225" s="35"/>
      <c r="O225" s="42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F225" s="43"/>
    </row>
    <row r="226" spans="2:32" ht="12.75" customHeight="1" x14ac:dyDescent="0.2">
      <c r="B226" s="25"/>
      <c r="D226" s="30"/>
      <c r="E226" s="39"/>
      <c r="F226" s="37"/>
      <c r="G226" s="12"/>
      <c r="H226" s="30"/>
      <c r="I226" s="96"/>
      <c r="J226" s="97"/>
      <c r="K226" s="13"/>
      <c r="L226" s="96"/>
      <c r="M226" s="98"/>
      <c r="N226" s="35"/>
      <c r="O226" s="42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F226" s="43"/>
    </row>
    <row r="227" spans="2:32" ht="12.75" customHeight="1" x14ac:dyDescent="0.2">
      <c r="B227" s="25"/>
      <c r="D227" s="30"/>
      <c r="E227" s="39"/>
      <c r="F227" s="37"/>
      <c r="G227" s="12"/>
      <c r="H227" s="30"/>
      <c r="I227" s="96"/>
      <c r="J227" s="97"/>
      <c r="K227" s="13"/>
      <c r="L227" s="96"/>
      <c r="M227" s="98"/>
      <c r="N227" s="35"/>
      <c r="O227" s="42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F227" s="43"/>
    </row>
    <row r="228" spans="2:32" ht="12.75" customHeight="1" x14ac:dyDescent="0.2">
      <c r="B228" s="25"/>
      <c r="D228" s="30"/>
      <c r="E228" s="39"/>
      <c r="F228" s="37"/>
      <c r="G228" s="12"/>
      <c r="H228" s="30"/>
      <c r="I228" s="96"/>
      <c r="J228" s="97"/>
      <c r="K228" s="13"/>
      <c r="L228" s="96"/>
      <c r="M228" s="98"/>
      <c r="N228" s="35"/>
      <c r="O228" s="42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F228" s="43"/>
    </row>
    <row r="229" spans="2:32" ht="12.75" customHeight="1" x14ac:dyDescent="0.2">
      <c r="B229" s="25"/>
      <c r="D229" s="30"/>
      <c r="E229" s="39"/>
      <c r="F229" s="37"/>
      <c r="G229" s="12"/>
      <c r="H229" s="30"/>
      <c r="I229" s="96"/>
      <c r="J229" s="97"/>
      <c r="K229" s="13"/>
      <c r="L229" s="96"/>
      <c r="M229" s="98"/>
      <c r="N229" s="35"/>
      <c r="O229" s="42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F229" s="43"/>
    </row>
    <row r="230" spans="2:32" ht="12.75" customHeight="1" x14ac:dyDescent="0.2">
      <c r="B230" s="25"/>
      <c r="D230" s="30"/>
      <c r="E230" s="39"/>
      <c r="F230" s="37"/>
      <c r="G230" s="12"/>
      <c r="H230" s="30"/>
      <c r="I230" s="96"/>
      <c r="J230" s="97"/>
      <c r="K230" s="13"/>
      <c r="L230" s="96"/>
      <c r="M230" s="98"/>
      <c r="N230" s="35"/>
      <c r="O230" s="42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F230" s="43"/>
    </row>
    <row r="231" spans="2:32" ht="12.75" customHeight="1" x14ac:dyDescent="0.2">
      <c r="B231" s="25"/>
      <c r="D231" s="30"/>
      <c r="E231" s="39"/>
      <c r="F231" s="37"/>
      <c r="G231" s="12"/>
      <c r="H231" s="30"/>
      <c r="I231" s="96"/>
      <c r="J231" s="97"/>
      <c r="K231" s="13"/>
      <c r="L231" s="96"/>
      <c r="M231" s="98"/>
      <c r="N231" s="35"/>
      <c r="O231" s="42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F231" s="43"/>
    </row>
    <row r="232" spans="2:32" ht="12.75" customHeight="1" x14ac:dyDescent="0.2">
      <c r="B232" s="25"/>
      <c r="D232" s="30"/>
      <c r="E232" s="39"/>
      <c r="F232" s="37"/>
      <c r="G232" s="12"/>
      <c r="H232" s="30"/>
      <c r="I232" s="96"/>
      <c r="J232" s="97"/>
      <c r="K232" s="13"/>
      <c r="L232" s="96"/>
      <c r="M232" s="98"/>
      <c r="N232" s="35"/>
      <c r="O232" s="42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F232" s="43"/>
    </row>
    <row r="233" spans="2:32" ht="12.75" customHeight="1" x14ac:dyDescent="0.2">
      <c r="B233" s="25"/>
      <c r="D233" s="30"/>
      <c r="E233" s="39"/>
      <c r="F233" s="37"/>
      <c r="G233" s="12"/>
      <c r="H233" s="30"/>
      <c r="I233" s="96"/>
      <c r="J233" s="97"/>
      <c r="K233" s="13"/>
      <c r="L233" s="96"/>
      <c r="M233" s="98"/>
      <c r="N233" s="35"/>
      <c r="O233" s="42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F233" s="43"/>
    </row>
    <row r="234" spans="2:32" ht="12.75" customHeight="1" x14ac:dyDescent="0.2">
      <c r="B234" s="25"/>
      <c r="D234" s="30"/>
      <c r="E234" s="39"/>
      <c r="F234" s="37"/>
      <c r="G234" s="12"/>
      <c r="H234" s="30"/>
      <c r="I234" s="96"/>
      <c r="J234" s="97"/>
      <c r="K234" s="13"/>
      <c r="L234" s="96"/>
      <c r="M234" s="98"/>
      <c r="N234" s="35"/>
      <c r="O234" s="42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F234" s="43"/>
    </row>
    <row r="235" spans="2:32" ht="12.75" customHeight="1" x14ac:dyDescent="0.2">
      <c r="B235" s="25"/>
      <c r="D235" s="30"/>
      <c r="E235" s="39"/>
      <c r="F235" s="37"/>
      <c r="G235" s="12"/>
      <c r="H235" s="30"/>
      <c r="I235" s="96"/>
      <c r="J235" s="97"/>
      <c r="K235" s="13"/>
      <c r="L235" s="96"/>
      <c r="M235" s="98"/>
      <c r="N235" s="35"/>
      <c r="O235" s="42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F235" s="43"/>
    </row>
    <row r="236" spans="2:32" ht="12.75" customHeight="1" x14ac:dyDescent="0.2">
      <c r="B236" s="25"/>
      <c r="D236" s="30"/>
      <c r="E236" s="39"/>
      <c r="F236" s="37"/>
      <c r="G236" s="12"/>
      <c r="H236" s="30"/>
      <c r="I236" s="96"/>
      <c r="J236" s="97"/>
      <c r="K236" s="13"/>
      <c r="L236" s="96"/>
      <c r="M236" s="98"/>
      <c r="N236" s="35"/>
      <c r="O236" s="42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F236" s="43"/>
    </row>
    <row r="237" spans="2:32" ht="12.75" customHeight="1" x14ac:dyDescent="0.2">
      <c r="B237" s="25"/>
      <c r="D237" s="30"/>
      <c r="E237" s="39"/>
      <c r="F237" s="37"/>
      <c r="G237" s="12"/>
      <c r="H237" s="30"/>
      <c r="I237" s="96"/>
      <c r="J237" s="97"/>
      <c r="K237" s="13"/>
      <c r="L237" s="96"/>
      <c r="M237" s="98"/>
      <c r="N237" s="35"/>
      <c r="O237" s="42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3"/>
      <c r="AF237" s="43"/>
    </row>
    <row r="238" spans="2:32" ht="12.75" customHeight="1" x14ac:dyDescent="0.2">
      <c r="B238" s="25"/>
      <c r="D238" s="30"/>
      <c r="E238" s="39"/>
      <c r="F238" s="37"/>
      <c r="G238" s="12"/>
      <c r="H238" s="30"/>
      <c r="I238" s="96"/>
      <c r="J238" s="97"/>
      <c r="K238" s="13"/>
      <c r="L238" s="96"/>
      <c r="M238" s="98"/>
      <c r="N238" s="35"/>
      <c r="O238" s="42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F238" s="43"/>
    </row>
    <row r="239" spans="2:32" ht="12.75" customHeight="1" x14ac:dyDescent="0.2">
      <c r="B239" s="25"/>
      <c r="D239" s="30"/>
      <c r="E239" s="39"/>
      <c r="F239" s="37"/>
      <c r="G239" s="12"/>
      <c r="H239" s="30"/>
      <c r="I239" s="96"/>
      <c r="J239" s="97"/>
      <c r="K239" s="13"/>
      <c r="L239" s="96"/>
      <c r="M239" s="98"/>
      <c r="N239" s="35"/>
      <c r="O239" s="42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F239" s="43"/>
    </row>
    <row r="240" spans="2:32" ht="12.75" customHeight="1" x14ac:dyDescent="0.2">
      <c r="B240" s="25"/>
      <c r="D240" s="30"/>
      <c r="E240" s="39"/>
      <c r="F240" s="37"/>
      <c r="G240" s="12"/>
      <c r="H240" s="30"/>
      <c r="I240" s="96"/>
      <c r="J240" s="97"/>
      <c r="K240" s="13"/>
      <c r="L240" s="96"/>
      <c r="M240" s="98"/>
      <c r="N240" s="35"/>
      <c r="O240" s="42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F240" s="43"/>
    </row>
    <row r="241" spans="2:32" ht="12.75" customHeight="1" x14ac:dyDescent="0.2">
      <c r="B241" s="25"/>
      <c r="D241" s="30"/>
      <c r="E241" s="39"/>
      <c r="F241" s="37"/>
      <c r="G241" s="12"/>
      <c r="H241" s="30"/>
      <c r="I241" s="96"/>
      <c r="J241" s="97"/>
      <c r="K241" s="13"/>
      <c r="L241" s="96"/>
      <c r="M241" s="98"/>
      <c r="N241" s="35"/>
      <c r="O241" s="42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F241" s="43"/>
    </row>
    <row r="242" spans="2:32" ht="12.75" customHeight="1" x14ac:dyDescent="0.2">
      <c r="B242" s="25"/>
      <c r="D242" s="30"/>
      <c r="E242" s="39"/>
      <c r="F242" s="37"/>
      <c r="G242" s="12"/>
      <c r="H242" s="30"/>
      <c r="I242" s="96"/>
      <c r="J242" s="97"/>
      <c r="K242" s="13"/>
      <c r="L242" s="96"/>
      <c r="M242" s="98"/>
      <c r="N242" s="35"/>
      <c r="O242" s="42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F242" s="43"/>
    </row>
    <row r="243" spans="2:32" ht="12.75" customHeight="1" x14ac:dyDescent="0.2">
      <c r="B243" s="25"/>
      <c r="D243" s="30"/>
      <c r="E243" s="39"/>
      <c r="F243" s="37"/>
      <c r="G243" s="12"/>
      <c r="H243" s="30"/>
      <c r="I243" s="96"/>
      <c r="J243" s="97"/>
      <c r="K243" s="13"/>
      <c r="L243" s="96"/>
      <c r="M243" s="98"/>
      <c r="N243" s="35"/>
      <c r="O243" s="42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F243" s="43"/>
    </row>
    <row r="244" spans="2:32" ht="12.75" customHeight="1" x14ac:dyDescent="0.2">
      <c r="B244" s="25"/>
      <c r="D244" s="30"/>
      <c r="E244" s="39"/>
      <c r="F244" s="37"/>
      <c r="G244" s="12"/>
      <c r="H244" s="30"/>
      <c r="I244" s="96"/>
      <c r="J244" s="97"/>
      <c r="K244" s="13"/>
      <c r="L244" s="96"/>
      <c r="M244" s="98"/>
      <c r="N244" s="35"/>
      <c r="O244" s="42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F244" s="43"/>
    </row>
    <row r="245" spans="2:32" ht="12.75" customHeight="1" thickBot="1" x14ac:dyDescent="0.25">
      <c r="B245" s="26"/>
      <c r="D245" s="140" t="s">
        <v>23</v>
      </c>
      <c r="E245" s="141"/>
      <c r="F245" s="141"/>
      <c r="G245" s="141"/>
      <c r="H245" s="141"/>
      <c r="I245" s="141"/>
      <c r="J245" s="141"/>
      <c r="K245" s="141"/>
      <c r="L245" s="141"/>
      <c r="M245" s="141"/>
      <c r="N245" s="142"/>
      <c r="O245" s="42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F245" s="43"/>
    </row>
    <row r="246" spans="2:32" ht="12.75" customHeight="1" x14ac:dyDescent="0.2">
      <c r="B246" s="5" t="s">
        <v>13</v>
      </c>
      <c r="D246" s="143" t="s">
        <v>4</v>
      </c>
      <c r="E246" s="144"/>
      <c r="F246" s="144"/>
      <c r="G246" s="144"/>
      <c r="H246" s="144"/>
      <c r="I246" s="144"/>
      <c r="J246" s="144"/>
      <c r="K246" s="144"/>
      <c r="L246" s="144"/>
      <c r="M246" s="144"/>
      <c r="N246" s="145"/>
      <c r="O246" s="33" t="str">
        <f t="shared" ref="O246:AF246" si="32">IF(O170="","",IF(O185="",IF(SUM(COUNTIF(O186:O245,"LS")+COUNTIF(O186:O245,"LUMP"))&gt;0,"LS",""),IF(SUM(O186:O245)&gt;0,ROUNDUP(SUM(O186:O245),0),"")))</f>
        <v/>
      </c>
      <c r="P246" s="14" t="str">
        <f t="shared" si="32"/>
        <v/>
      </c>
      <c r="Q246" s="14" t="str">
        <f t="shared" si="32"/>
        <v/>
      </c>
      <c r="R246" s="14" t="str">
        <f t="shared" si="32"/>
        <v/>
      </c>
      <c r="S246" s="14" t="str">
        <f t="shared" si="32"/>
        <v/>
      </c>
      <c r="T246" s="14" t="str">
        <f t="shared" si="32"/>
        <v/>
      </c>
      <c r="U246" s="14" t="str">
        <f t="shared" si="32"/>
        <v/>
      </c>
      <c r="V246" s="14" t="str">
        <f t="shared" si="32"/>
        <v/>
      </c>
      <c r="W246" s="14" t="str">
        <f t="shared" si="32"/>
        <v/>
      </c>
      <c r="X246" s="14" t="str">
        <f t="shared" si="32"/>
        <v/>
      </c>
      <c r="Y246" s="14" t="str">
        <f t="shared" si="32"/>
        <v/>
      </c>
      <c r="Z246" s="14" t="str">
        <f t="shared" si="32"/>
        <v/>
      </c>
      <c r="AA246" s="14" t="str">
        <f t="shared" si="32"/>
        <v/>
      </c>
      <c r="AB246" s="14" t="str">
        <f t="shared" si="32"/>
        <v/>
      </c>
      <c r="AC246" s="14" t="str">
        <f t="shared" si="32"/>
        <v/>
      </c>
      <c r="AD246" s="14"/>
      <c r="AE246" s="14" t="str">
        <f t="shared" si="32"/>
        <v/>
      </c>
      <c r="AF246" s="14" t="str">
        <f t="shared" si="32"/>
        <v/>
      </c>
    </row>
    <row r="247" spans="2:32" ht="12.75" customHeight="1" thickBot="1" x14ac:dyDescent="0.25"/>
    <row r="248" spans="2:32" ht="12.75" customHeight="1" thickBot="1" x14ac:dyDescent="0.25">
      <c r="B248" s="23" t="s">
        <v>11</v>
      </c>
      <c r="D248" s="108">
        <f>D169+1</f>
        <v>4</v>
      </c>
      <c r="E248" s="108"/>
      <c r="F248" s="108"/>
      <c r="G248" s="108"/>
      <c r="H248" s="108"/>
      <c r="I248" s="108"/>
      <c r="J248" s="108"/>
      <c r="K248" s="108"/>
      <c r="L248" s="108"/>
      <c r="M248" s="108"/>
      <c r="N248" s="108"/>
      <c r="O248" s="108"/>
      <c r="P248" s="108"/>
      <c r="Q248" s="108"/>
      <c r="R248" s="108"/>
      <c r="S248" s="108"/>
      <c r="T248" s="108"/>
      <c r="U248" s="108"/>
      <c r="V248" s="108"/>
      <c r="W248" s="108"/>
      <c r="X248" s="108"/>
      <c r="Y248" s="108"/>
      <c r="Z248" s="108"/>
      <c r="AA248" s="108"/>
      <c r="AB248" s="108"/>
      <c r="AC248" s="108"/>
      <c r="AD248" s="108"/>
      <c r="AE248" s="108"/>
      <c r="AF248" s="108"/>
    </row>
    <row r="249" spans="2:32" ht="12.75" customHeight="1" thickBot="1" x14ac:dyDescent="0.25">
      <c r="B249" s="27"/>
      <c r="D249" s="109" t="s">
        <v>9</v>
      </c>
      <c r="E249" s="109"/>
      <c r="F249" s="109"/>
      <c r="G249" s="109"/>
      <c r="H249" s="109"/>
      <c r="I249" s="109"/>
      <c r="J249" s="109"/>
      <c r="K249" s="109"/>
      <c r="L249" s="109"/>
      <c r="M249" s="109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</row>
    <row r="250" spans="2:32" ht="12.75" customHeight="1" thickBot="1" x14ac:dyDescent="0.25">
      <c r="D250" s="110" t="s">
        <v>10</v>
      </c>
      <c r="E250" s="110"/>
      <c r="F250" s="110"/>
      <c r="G250" s="110"/>
      <c r="H250" s="110"/>
      <c r="I250" s="110"/>
      <c r="J250" s="110"/>
      <c r="K250" s="110"/>
      <c r="L250" s="110"/>
      <c r="M250" s="110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</row>
    <row r="251" spans="2:32" ht="12.75" customHeight="1" x14ac:dyDescent="0.2">
      <c r="B251" s="103" t="s">
        <v>12</v>
      </c>
      <c r="D251" s="121" t="s">
        <v>1</v>
      </c>
      <c r="E251" s="122"/>
      <c r="F251" s="146"/>
      <c r="G251" s="118" t="s">
        <v>0</v>
      </c>
      <c r="H251" s="118" t="s">
        <v>21</v>
      </c>
      <c r="I251" s="121" t="s">
        <v>2</v>
      </c>
      <c r="J251" s="122"/>
      <c r="K251" s="122"/>
      <c r="L251" s="122"/>
      <c r="M251" s="122"/>
      <c r="N251" s="133" t="s">
        <v>22</v>
      </c>
      <c r="O251" s="31" t="str">
        <f t="shared" ref="O251:AF251" si="33">IF(OR(TRIM(O249)=0,TRIM(O249)=""),"",IF(IFERROR(TRIM(INDEX(QryItemNamed,MATCH(TRIM(O249),ITEM,0),2)),"")="Y","SPECIAL",LEFT(IFERROR(TRIM(INDEX(ITEM,MATCH(TRIM(O249),ITEM,0))),""),3)))</f>
        <v/>
      </c>
      <c r="P251" s="8" t="str">
        <f t="shared" si="33"/>
        <v/>
      </c>
      <c r="Q251" s="8" t="str">
        <f t="shared" si="33"/>
        <v/>
      </c>
      <c r="R251" s="8" t="str">
        <f t="shared" si="33"/>
        <v/>
      </c>
      <c r="S251" s="8" t="str">
        <f t="shared" si="33"/>
        <v/>
      </c>
      <c r="T251" s="8" t="str">
        <f t="shared" si="33"/>
        <v/>
      </c>
      <c r="U251" s="8" t="str">
        <f t="shared" si="33"/>
        <v/>
      </c>
      <c r="V251" s="8" t="str">
        <f t="shared" si="33"/>
        <v/>
      </c>
      <c r="W251" s="8" t="str">
        <f t="shared" si="33"/>
        <v/>
      </c>
      <c r="X251" s="8" t="str">
        <f t="shared" si="33"/>
        <v/>
      </c>
      <c r="Y251" s="8" t="str">
        <f t="shared" si="33"/>
        <v/>
      </c>
      <c r="Z251" s="8" t="str">
        <f t="shared" si="33"/>
        <v/>
      </c>
      <c r="AA251" s="8" t="str">
        <f t="shared" si="33"/>
        <v/>
      </c>
      <c r="AB251" s="8" t="str">
        <f t="shared" si="33"/>
        <v/>
      </c>
      <c r="AC251" s="8" t="str">
        <f t="shared" si="33"/>
        <v/>
      </c>
      <c r="AD251" s="8" t="str">
        <f t="shared" si="33"/>
        <v/>
      </c>
      <c r="AE251" s="8" t="str">
        <f t="shared" si="33"/>
        <v/>
      </c>
      <c r="AF251" s="8" t="str">
        <f t="shared" si="33"/>
        <v/>
      </c>
    </row>
    <row r="252" spans="2:32" ht="12.75" customHeight="1" x14ac:dyDescent="0.2">
      <c r="B252" s="104"/>
      <c r="D252" s="123"/>
      <c r="E252" s="124"/>
      <c r="F252" s="147"/>
      <c r="G252" s="119"/>
      <c r="H252" s="119"/>
      <c r="I252" s="123"/>
      <c r="J252" s="124"/>
      <c r="K252" s="124"/>
      <c r="L252" s="124"/>
      <c r="M252" s="124"/>
      <c r="N252" s="134"/>
      <c r="O252" s="99" t="str">
        <f t="shared" ref="O252:AF252" si="34">IF(OR(TRIM(O249)=0,TRIM(O249)=""),IF(O250="","",O250),IF(IFERROR(TRIM(INDEX(QryItemNamed,MATCH(TRIM(O249),ITEM,0),2)),"")="Y",TRIM(RIGHT(IFERROR(TRIM(INDEX(QryItemNamed,MATCH(TRIM(O249),ITEM,0),4)),"123456789012"),LEN(IFERROR(TRIM(INDEX(QryItemNamed,MATCH(TRIM(O249),ITEM,0),4)),"123456789012"))-9))&amp;O250,IFERROR(TRIM(INDEX(QryItemNamed,MATCH(TRIM(O249),ITEM,0),4))&amp;O250,"ITEM CODE DOES NOT EXIST IN ITEM MASTER")))</f>
        <v/>
      </c>
      <c r="P252" s="93" t="str">
        <f t="shared" si="34"/>
        <v/>
      </c>
      <c r="Q252" s="93" t="str">
        <f t="shared" si="34"/>
        <v/>
      </c>
      <c r="R252" s="93" t="str">
        <f t="shared" si="34"/>
        <v/>
      </c>
      <c r="S252" s="93" t="str">
        <f t="shared" si="34"/>
        <v/>
      </c>
      <c r="T252" s="93" t="str">
        <f t="shared" si="34"/>
        <v/>
      </c>
      <c r="U252" s="93" t="str">
        <f t="shared" si="34"/>
        <v/>
      </c>
      <c r="V252" s="93" t="str">
        <f t="shared" si="34"/>
        <v/>
      </c>
      <c r="W252" s="93" t="str">
        <f t="shared" si="34"/>
        <v/>
      </c>
      <c r="X252" s="93" t="str">
        <f t="shared" si="34"/>
        <v/>
      </c>
      <c r="Y252" s="93" t="str">
        <f t="shared" si="34"/>
        <v/>
      </c>
      <c r="Z252" s="93" t="str">
        <f t="shared" si="34"/>
        <v/>
      </c>
      <c r="AA252" s="93" t="str">
        <f t="shared" si="34"/>
        <v/>
      </c>
      <c r="AB252" s="93" t="str">
        <f t="shared" si="34"/>
        <v/>
      </c>
      <c r="AC252" s="93" t="str">
        <f t="shared" si="34"/>
        <v/>
      </c>
      <c r="AD252" s="93" t="str">
        <f t="shared" si="34"/>
        <v/>
      </c>
      <c r="AE252" s="93" t="str">
        <f t="shared" si="34"/>
        <v/>
      </c>
      <c r="AF252" s="93" t="str">
        <f t="shared" si="34"/>
        <v/>
      </c>
    </row>
    <row r="253" spans="2:32" ht="12.75" customHeight="1" x14ac:dyDescent="0.2">
      <c r="B253" s="104"/>
      <c r="D253" s="123"/>
      <c r="E253" s="124"/>
      <c r="F253" s="147"/>
      <c r="G253" s="119"/>
      <c r="H253" s="119"/>
      <c r="I253" s="123"/>
      <c r="J253" s="124"/>
      <c r="K253" s="124"/>
      <c r="L253" s="124"/>
      <c r="M253" s="124"/>
      <c r="N253" s="134"/>
      <c r="O253" s="99"/>
      <c r="P253" s="9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</row>
    <row r="254" spans="2:32" ht="12.75" customHeight="1" x14ac:dyDescent="0.2">
      <c r="B254" s="104"/>
      <c r="D254" s="123"/>
      <c r="E254" s="124"/>
      <c r="F254" s="147"/>
      <c r="G254" s="119"/>
      <c r="H254" s="119"/>
      <c r="I254" s="123"/>
      <c r="J254" s="124"/>
      <c r="K254" s="124"/>
      <c r="L254" s="124"/>
      <c r="M254" s="124"/>
      <c r="N254" s="134"/>
      <c r="O254" s="99"/>
      <c r="P254" s="93"/>
      <c r="Q254" s="93"/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</row>
    <row r="255" spans="2:32" ht="12.75" customHeight="1" x14ac:dyDescent="0.2">
      <c r="B255" s="104"/>
      <c r="D255" s="123"/>
      <c r="E255" s="124"/>
      <c r="F255" s="147"/>
      <c r="G255" s="119"/>
      <c r="H255" s="119"/>
      <c r="I255" s="123"/>
      <c r="J255" s="124"/>
      <c r="K255" s="124"/>
      <c r="L255" s="124"/>
      <c r="M255" s="124"/>
      <c r="N255" s="134"/>
      <c r="O255" s="99"/>
      <c r="P255" s="93"/>
      <c r="Q255" s="93"/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</row>
    <row r="256" spans="2:32" ht="12.75" customHeight="1" x14ac:dyDescent="0.2">
      <c r="B256" s="104"/>
      <c r="D256" s="123"/>
      <c r="E256" s="124"/>
      <c r="F256" s="147"/>
      <c r="G256" s="119"/>
      <c r="H256" s="119"/>
      <c r="I256" s="123"/>
      <c r="J256" s="124"/>
      <c r="K256" s="124"/>
      <c r="L256" s="124"/>
      <c r="M256" s="124"/>
      <c r="N256" s="134"/>
      <c r="O256" s="99"/>
      <c r="P256" s="93"/>
      <c r="Q256" s="93"/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</row>
    <row r="257" spans="2:32" ht="12.75" customHeight="1" x14ac:dyDescent="0.2">
      <c r="B257" s="104"/>
      <c r="D257" s="123"/>
      <c r="E257" s="124"/>
      <c r="F257" s="147"/>
      <c r="G257" s="119"/>
      <c r="H257" s="119"/>
      <c r="I257" s="123"/>
      <c r="J257" s="124"/>
      <c r="K257" s="124"/>
      <c r="L257" s="124"/>
      <c r="M257" s="124"/>
      <c r="N257" s="134"/>
      <c r="O257" s="99"/>
      <c r="P257" s="9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</row>
    <row r="258" spans="2:32" ht="12.75" customHeight="1" x14ac:dyDescent="0.2">
      <c r="B258" s="104"/>
      <c r="D258" s="123"/>
      <c r="E258" s="124"/>
      <c r="F258" s="147"/>
      <c r="G258" s="119"/>
      <c r="H258" s="119"/>
      <c r="I258" s="123"/>
      <c r="J258" s="124"/>
      <c r="K258" s="124"/>
      <c r="L258" s="124"/>
      <c r="M258" s="124"/>
      <c r="N258" s="134"/>
      <c r="O258" s="99"/>
      <c r="P258" s="9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  <c r="AD258" s="93"/>
      <c r="AE258" s="93"/>
      <c r="AF258" s="93"/>
    </row>
    <row r="259" spans="2:32" ht="12.75" customHeight="1" x14ac:dyDescent="0.2">
      <c r="B259" s="104"/>
      <c r="D259" s="123"/>
      <c r="E259" s="124"/>
      <c r="F259" s="147"/>
      <c r="G259" s="119"/>
      <c r="H259" s="119"/>
      <c r="I259" s="123"/>
      <c r="J259" s="124"/>
      <c r="K259" s="124"/>
      <c r="L259" s="124"/>
      <c r="M259" s="124"/>
      <c r="N259" s="134"/>
      <c r="O259" s="99"/>
      <c r="P259" s="93"/>
      <c r="Q259" s="93"/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</row>
    <row r="260" spans="2:32" ht="12.75" customHeight="1" x14ac:dyDescent="0.2">
      <c r="B260" s="104"/>
      <c r="D260" s="123"/>
      <c r="E260" s="124"/>
      <c r="F260" s="147"/>
      <c r="G260" s="119"/>
      <c r="H260" s="119"/>
      <c r="I260" s="123"/>
      <c r="J260" s="124"/>
      <c r="K260" s="124"/>
      <c r="L260" s="124"/>
      <c r="M260" s="124"/>
      <c r="N260" s="134"/>
      <c r="O260" s="99"/>
      <c r="P260" s="93"/>
      <c r="Q260" s="93"/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</row>
    <row r="261" spans="2:32" ht="12.75" customHeight="1" x14ac:dyDescent="0.2">
      <c r="B261" s="104"/>
      <c r="D261" s="123"/>
      <c r="E261" s="124"/>
      <c r="F261" s="147"/>
      <c r="G261" s="119"/>
      <c r="H261" s="119"/>
      <c r="I261" s="123"/>
      <c r="J261" s="124"/>
      <c r="K261" s="124"/>
      <c r="L261" s="124"/>
      <c r="M261" s="124"/>
      <c r="N261" s="134"/>
      <c r="O261" s="99"/>
      <c r="P261" s="93"/>
      <c r="Q261" s="93"/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</row>
    <row r="262" spans="2:32" ht="12.75" customHeight="1" x14ac:dyDescent="0.2">
      <c r="B262" s="104"/>
      <c r="D262" s="123"/>
      <c r="E262" s="124"/>
      <c r="F262" s="147"/>
      <c r="G262" s="119"/>
      <c r="H262" s="119"/>
      <c r="I262" s="123"/>
      <c r="J262" s="124"/>
      <c r="K262" s="124"/>
      <c r="L262" s="124"/>
      <c r="M262" s="124"/>
      <c r="N262" s="134"/>
      <c r="O262" s="99"/>
      <c r="P262" s="93"/>
      <c r="Q262" s="93"/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</row>
    <row r="263" spans="2:32" ht="12.75" customHeight="1" x14ac:dyDescent="0.2">
      <c r="B263" s="104"/>
      <c r="D263" s="123"/>
      <c r="E263" s="124"/>
      <c r="F263" s="147"/>
      <c r="G263" s="119"/>
      <c r="H263" s="119"/>
      <c r="I263" s="123"/>
      <c r="J263" s="124"/>
      <c r="K263" s="124"/>
      <c r="L263" s="124"/>
      <c r="M263" s="124"/>
      <c r="N263" s="134"/>
      <c r="O263" s="99"/>
      <c r="P263" s="93"/>
      <c r="Q263" s="93"/>
      <c r="R263" s="93"/>
      <c r="S263" s="93"/>
      <c r="T263" s="93"/>
      <c r="U263" s="93"/>
      <c r="V263" s="93"/>
      <c r="W263" s="93"/>
      <c r="X263" s="93"/>
      <c r="Y263" s="93"/>
      <c r="Z263" s="93"/>
      <c r="AA263" s="93"/>
      <c r="AB263" s="93"/>
      <c r="AC263" s="93"/>
      <c r="AD263" s="93"/>
      <c r="AE263" s="93"/>
      <c r="AF263" s="93"/>
    </row>
    <row r="264" spans="2:32" ht="12.75" customHeight="1" thickBot="1" x14ac:dyDescent="0.25">
      <c r="B264" s="105"/>
      <c r="D264" s="125"/>
      <c r="E264" s="126"/>
      <c r="F264" s="148"/>
      <c r="G264" s="120"/>
      <c r="H264" s="120"/>
      <c r="I264" s="125"/>
      <c r="J264" s="126"/>
      <c r="K264" s="126"/>
      <c r="L264" s="126"/>
      <c r="M264" s="126"/>
      <c r="N264" s="135"/>
      <c r="O264" s="32" t="str">
        <f t="shared" ref="O264:AF264" si="35">IF(OR(TRIM(O249)=0,TRIM(O249)=""),"",IF(IFERROR(TRIM(INDEX(QryItemNamed,MATCH(TRIM(O249),ITEM,0),3)),"")="LS","",IFERROR(TRIM(INDEX(QryItemNamed,MATCH(TRIM(O249),ITEM,0),3)),"")))</f>
        <v/>
      </c>
      <c r="P264" s="9" t="str">
        <f t="shared" si="35"/>
        <v/>
      </c>
      <c r="Q264" s="9" t="str">
        <f t="shared" si="35"/>
        <v/>
      </c>
      <c r="R264" s="9" t="str">
        <f t="shared" si="35"/>
        <v/>
      </c>
      <c r="S264" s="9" t="str">
        <f t="shared" si="35"/>
        <v/>
      </c>
      <c r="T264" s="9" t="str">
        <f t="shared" si="35"/>
        <v/>
      </c>
      <c r="U264" s="9" t="str">
        <f t="shared" si="35"/>
        <v/>
      </c>
      <c r="V264" s="9" t="str">
        <f t="shared" si="35"/>
        <v/>
      </c>
      <c r="W264" s="9" t="str">
        <f t="shared" si="35"/>
        <v/>
      </c>
      <c r="X264" s="9" t="str">
        <f t="shared" si="35"/>
        <v/>
      </c>
      <c r="Y264" s="9" t="str">
        <f t="shared" si="35"/>
        <v/>
      </c>
      <c r="Z264" s="9" t="str">
        <f t="shared" si="35"/>
        <v/>
      </c>
      <c r="AA264" s="9" t="str">
        <f t="shared" si="35"/>
        <v/>
      </c>
      <c r="AB264" s="9" t="str">
        <f t="shared" si="35"/>
        <v/>
      </c>
      <c r="AC264" s="9" t="str">
        <f t="shared" si="35"/>
        <v/>
      </c>
      <c r="AD264" s="9" t="str">
        <f t="shared" si="35"/>
        <v/>
      </c>
      <c r="AE264" s="9" t="str">
        <f t="shared" si="35"/>
        <v/>
      </c>
      <c r="AF264" s="9" t="str">
        <f t="shared" si="35"/>
        <v/>
      </c>
    </row>
    <row r="265" spans="2:32" ht="12.75" customHeight="1" x14ac:dyDescent="0.2">
      <c r="B265" s="24"/>
      <c r="D265" s="29"/>
      <c r="E265" s="38"/>
      <c r="F265" s="36"/>
      <c r="G265" s="10"/>
      <c r="H265" s="29"/>
      <c r="I265" s="137"/>
      <c r="J265" s="138"/>
      <c r="K265" s="11" t="s">
        <v>3</v>
      </c>
      <c r="L265" s="137"/>
      <c r="M265" s="139"/>
      <c r="N265" s="34"/>
      <c r="O265" s="40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</row>
    <row r="266" spans="2:32" ht="12.75" customHeight="1" x14ac:dyDescent="0.2">
      <c r="B266" s="25"/>
      <c r="D266" s="30"/>
      <c r="E266" s="39"/>
      <c r="F266" s="37"/>
      <c r="G266" s="12"/>
      <c r="H266" s="30"/>
      <c r="I266" s="96"/>
      <c r="J266" s="97"/>
      <c r="K266" s="13"/>
      <c r="L266" s="96"/>
      <c r="M266" s="98"/>
      <c r="N266" s="35"/>
      <c r="O266" s="42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</row>
    <row r="267" spans="2:32" ht="12.75" customHeight="1" x14ac:dyDescent="0.2">
      <c r="B267" s="25"/>
      <c r="D267" s="30"/>
      <c r="E267" s="39"/>
      <c r="F267" s="37"/>
      <c r="G267" s="12"/>
      <c r="H267" s="30"/>
      <c r="I267" s="96"/>
      <c r="J267" s="97"/>
      <c r="K267" s="13"/>
      <c r="L267" s="96"/>
      <c r="M267" s="98"/>
      <c r="N267" s="35"/>
      <c r="O267" s="42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</row>
    <row r="268" spans="2:32" ht="12.75" customHeight="1" x14ac:dyDescent="0.2">
      <c r="B268" s="25"/>
      <c r="D268" s="30"/>
      <c r="E268" s="39"/>
      <c r="F268" s="37"/>
      <c r="G268" s="12"/>
      <c r="H268" s="30"/>
      <c r="I268" s="96"/>
      <c r="J268" s="97"/>
      <c r="K268" s="13"/>
      <c r="L268" s="96"/>
      <c r="M268" s="98"/>
      <c r="N268" s="35"/>
      <c r="O268" s="42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</row>
    <row r="269" spans="2:32" ht="12.75" customHeight="1" x14ac:dyDescent="0.2">
      <c r="B269" s="25"/>
      <c r="D269" s="30"/>
      <c r="E269" s="39"/>
      <c r="F269" s="37"/>
      <c r="G269" s="12"/>
      <c r="H269" s="30"/>
      <c r="I269" s="96"/>
      <c r="J269" s="97"/>
      <c r="K269" s="13"/>
      <c r="L269" s="96"/>
      <c r="M269" s="98"/>
      <c r="N269" s="35"/>
      <c r="O269" s="42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</row>
    <row r="270" spans="2:32" ht="12.75" customHeight="1" x14ac:dyDescent="0.2">
      <c r="B270" s="25"/>
      <c r="D270" s="30"/>
      <c r="E270" s="39"/>
      <c r="F270" s="37"/>
      <c r="G270" s="12"/>
      <c r="H270" s="30"/>
      <c r="I270" s="96"/>
      <c r="J270" s="97"/>
      <c r="K270" s="13"/>
      <c r="L270" s="96"/>
      <c r="M270" s="98"/>
      <c r="N270" s="35"/>
      <c r="O270" s="42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</row>
    <row r="271" spans="2:32" ht="12.75" customHeight="1" x14ac:dyDescent="0.2">
      <c r="B271" s="25"/>
      <c r="D271" s="30"/>
      <c r="E271" s="39"/>
      <c r="F271" s="37"/>
      <c r="G271" s="12"/>
      <c r="H271" s="30"/>
      <c r="I271" s="96"/>
      <c r="J271" s="97"/>
      <c r="K271" s="13"/>
      <c r="L271" s="96"/>
      <c r="M271" s="98"/>
      <c r="N271" s="35"/>
      <c r="O271" s="42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F271" s="43"/>
    </row>
    <row r="272" spans="2:32" ht="12.75" customHeight="1" x14ac:dyDescent="0.2">
      <c r="B272" s="25"/>
      <c r="D272" s="30"/>
      <c r="E272" s="39"/>
      <c r="F272" s="37"/>
      <c r="G272" s="12"/>
      <c r="H272" s="30"/>
      <c r="I272" s="96"/>
      <c r="J272" s="97"/>
      <c r="K272" s="13"/>
      <c r="L272" s="96"/>
      <c r="M272" s="98"/>
      <c r="N272" s="35"/>
      <c r="O272" s="42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</row>
    <row r="273" spans="2:32" ht="12.75" customHeight="1" x14ac:dyDescent="0.2">
      <c r="B273" s="25"/>
      <c r="D273" s="30"/>
      <c r="E273" s="39"/>
      <c r="F273" s="37"/>
      <c r="G273" s="12"/>
      <c r="H273" s="30"/>
      <c r="I273" s="96"/>
      <c r="J273" s="97"/>
      <c r="K273" s="13"/>
      <c r="L273" s="96"/>
      <c r="M273" s="98"/>
      <c r="N273" s="35"/>
      <c r="O273" s="42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</row>
    <row r="274" spans="2:32" ht="12.75" customHeight="1" x14ac:dyDescent="0.2">
      <c r="B274" s="25"/>
      <c r="D274" s="30"/>
      <c r="E274" s="39"/>
      <c r="F274" s="37"/>
      <c r="G274" s="12"/>
      <c r="H274" s="30"/>
      <c r="I274" s="96"/>
      <c r="J274" s="97"/>
      <c r="K274" s="13"/>
      <c r="L274" s="96"/>
      <c r="M274" s="98"/>
      <c r="N274" s="35"/>
      <c r="O274" s="42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</row>
    <row r="275" spans="2:32" ht="12.75" customHeight="1" x14ac:dyDescent="0.2">
      <c r="B275" s="25"/>
      <c r="D275" s="30"/>
      <c r="E275" s="39"/>
      <c r="F275" s="37"/>
      <c r="G275" s="12"/>
      <c r="H275" s="30"/>
      <c r="I275" s="96"/>
      <c r="J275" s="97"/>
      <c r="K275" s="13"/>
      <c r="L275" s="96"/>
      <c r="M275" s="98"/>
      <c r="N275" s="35"/>
      <c r="O275" s="42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</row>
    <row r="276" spans="2:32" ht="12.75" customHeight="1" x14ac:dyDescent="0.2">
      <c r="B276" s="25"/>
      <c r="D276" s="30"/>
      <c r="E276" s="39"/>
      <c r="F276" s="37"/>
      <c r="G276" s="12"/>
      <c r="H276" s="30"/>
      <c r="I276" s="96"/>
      <c r="J276" s="97"/>
      <c r="K276" s="13"/>
      <c r="L276" s="96"/>
      <c r="M276" s="98"/>
      <c r="N276" s="35"/>
      <c r="O276" s="42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F276" s="43"/>
    </row>
    <row r="277" spans="2:32" ht="12.75" customHeight="1" x14ac:dyDescent="0.2">
      <c r="B277" s="25"/>
      <c r="D277" s="30"/>
      <c r="E277" s="39"/>
      <c r="F277" s="37"/>
      <c r="G277" s="12"/>
      <c r="H277" s="30"/>
      <c r="I277" s="96"/>
      <c r="J277" s="97"/>
      <c r="K277" s="13"/>
      <c r="L277" s="96"/>
      <c r="M277" s="98"/>
      <c r="N277" s="35"/>
      <c r="O277" s="42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F277" s="43"/>
    </row>
    <row r="278" spans="2:32" ht="12.75" customHeight="1" x14ac:dyDescent="0.2">
      <c r="B278" s="25"/>
      <c r="D278" s="30"/>
      <c r="E278" s="39"/>
      <c r="F278" s="37"/>
      <c r="G278" s="12"/>
      <c r="H278" s="30"/>
      <c r="I278" s="96"/>
      <c r="J278" s="97"/>
      <c r="K278" s="13"/>
      <c r="L278" s="96"/>
      <c r="M278" s="98"/>
      <c r="N278" s="35"/>
      <c r="O278" s="42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</row>
    <row r="279" spans="2:32" ht="12.75" customHeight="1" x14ac:dyDescent="0.2">
      <c r="B279" s="25"/>
      <c r="D279" s="30"/>
      <c r="E279" s="39"/>
      <c r="F279" s="37"/>
      <c r="G279" s="12"/>
      <c r="H279" s="30"/>
      <c r="I279" s="96"/>
      <c r="J279" s="97"/>
      <c r="K279" s="13"/>
      <c r="L279" s="96"/>
      <c r="M279" s="98"/>
      <c r="N279" s="35"/>
      <c r="O279" s="42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</row>
    <row r="280" spans="2:32" ht="12.75" customHeight="1" x14ac:dyDescent="0.2">
      <c r="B280" s="25"/>
      <c r="D280" s="30"/>
      <c r="E280" s="39"/>
      <c r="F280" s="37"/>
      <c r="G280" s="12"/>
      <c r="H280" s="30"/>
      <c r="I280" s="96"/>
      <c r="J280" s="97"/>
      <c r="K280" s="13"/>
      <c r="L280" s="96"/>
      <c r="M280" s="98"/>
      <c r="N280" s="35"/>
      <c r="O280" s="42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</row>
    <row r="281" spans="2:32" ht="12.75" customHeight="1" x14ac:dyDescent="0.2">
      <c r="B281" s="25"/>
      <c r="D281" s="30"/>
      <c r="E281" s="39"/>
      <c r="F281" s="37"/>
      <c r="G281" s="12"/>
      <c r="H281" s="30"/>
      <c r="I281" s="96"/>
      <c r="J281" s="97"/>
      <c r="K281" s="13"/>
      <c r="L281" s="96"/>
      <c r="M281" s="98"/>
      <c r="N281" s="35"/>
      <c r="O281" s="42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</row>
    <row r="282" spans="2:32" ht="12.75" customHeight="1" x14ac:dyDescent="0.2">
      <c r="B282" s="25"/>
      <c r="D282" s="30"/>
      <c r="E282" s="39"/>
      <c r="F282" s="37"/>
      <c r="G282" s="12"/>
      <c r="H282" s="30"/>
      <c r="I282" s="96"/>
      <c r="J282" s="97"/>
      <c r="K282" s="13"/>
      <c r="L282" s="96"/>
      <c r="M282" s="98"/>
      <c r="N282" s="35"/>
      <c r="O282" s="42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F282" s="43"/>
    </row>
    <row r="283" spans="2:32" ht="12.75" customHeight="1" x14ac:dyDescent="0.2">
      <c r="B283" s="25"/>
      <c r="D283" s="30"/>
      <c r="E283" s="39"/>
      <c r="F283" s="37"/>
      <c r="G283" s="12"/>
      <c r="H283" s="30"/>
      <c r="I283" s="96"/>
      <c r="J283" s="97"/>
      <c r="K283" s="13"/>
      <c r="L283" s="96"/>
      <c r="M283" s="98"/>
      <c r="N283" s="35"/>
      <c r="O283" s="42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F283" s="43"/>
    </row>
    <row r="284" spans="2:32" ht="12.75" customHeight="1" x14ac:dyDescent="0.2">
      <c r="B284" s="25"/>
      <c r="D284" s="30"/>
      <c r="E284" s="39"/>
      <c r="F284" s="37"/>
      <c r="G284" s="12"/>
      <c r="H284" s="30"/>
      <c r="I284" s="96"/>
      <c r="J284" s="97"/>
      <c r="K284" s="13"/>
      <c r="L284" s="96"/>
      <c r="M284" s="98"/>
      <c r="N284" s="35"/>
      <c r="O284" s="42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F284" s="43"/>
    </row>
    <row r="285" spans="2:32" ht="12.75" customHeight="1" x14ac:dyDescent="0.2">
      <c r="B285" s="25"/>
      <c r="D285" s="30"/>
      <c r="E285" s="39"/>
      <c r="F285" s="37"/>
      <c r="G285" s="12"/>
      <c r="H285" s="30"/>
      <c r="I285" s="96"/>
      <c r="J285" s="97"/>
      <c r="K285" s="13"/>
      <c r="L285" s="96"/>
      <c r="M285" s="98"/>
      <c r="N285" s="35"/>
      <c r="O285" s="42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F285" s="43"/>
    </row>
    <row r="286" spans="2:32" ht="12.75" customHeight="1" x14ac:dyDescent="0.2">
      <c r="B286" s="25"/>
      <c r="D286" s="30"/>
      <c r="E286" s="39"/>
      <c r="F286" s="37"/>
      <c r="G286" s="12"/>
      <c r="H286" s="30"/>
      <c r="I286" s="96"/>
      <c r="J286" s="97"/>
      <c r="K286" s="13"/>
      <c r="L286" s="96"/>
      <c r="M286" s="98"/>
      <c r="N286" s="35"/>
      <c r="O286" s="42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F286" s="43"/>
    </row>
    <row r="287" spans="2:32" ht="12.75" customHeight="1" x14ac:dyDescent="0.2">
      <c r="B287" s="25"/>
      <c r="D287" s="30"/>
      <c r="E287" s="39"/>
      <c r="F287" s="37"/>
      <c r="G287" s="12"/>
      <c r="H287" s="30"/>
      <c r="I287" s="96"/>
      <c r="J287" s="97"/>
      <c r="K287" s="13"/>
      <c r="L287" s="96"/>
      <c r="M287" s="98"/>
      <c r="N287" s="35"/>
      <c r="O287" s="42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F287" s="43"/>
    </row>
    <row r="288" spans="2:32" ht="12.75" customHeight="1" x14ac:dyDescent="0.2">
      <c r="B288" s="25"/>
      <c r="D288" s="30"/>
      <c r="E288" s="39"/>
      <c r="F288" s="37"/>
      <c r="G288" s="12"/>
      <c r="H288" s="30"/>
      <c r="I288" s="96"/>
      <c r="J288" s="97"/>
      <c r="K288" s="13"/>
      <c r="L288" s="96"/>
      <c r="M288" s="98"/>
      <c r="N288" s="35"/>
      <c r="O288" s="42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F288" s="43"/>
    </row>
    <row r="289" spans="2:32" ht="12.75" customHeight="1" x14ac:dyDescent="0.2">
      <c r="B289" s="25"/>
      <c r="D289" s="30"/>
      <c r="E289" s="39"/>
      <c r="F289" s="37"/>
      <c r="G289" s="12"/>
      <c r="H289" s="30"/>
      <c r="I289" s="96"/>
      <c r="J289" s="97"/>
      <c r="K289" s="13"/>
      <c r="L289" s="96"/>
      <c r="M289" s="98"/>
      <c r="N289" s="35"/>
      <c r="O289" s="42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F289" s="43"/>
    </row>
    <row r="290" spans="2:32" ht="12.75" customHeight="1" x14ac:dyDescent="0.2">
      <c r="B290" s="25"/>
      <c r="D290" s="30"/>
      <c r="E290" s="39"/>
      <c r="F290" s="37"/>
      <c r="G290" s="12"/>
      <c r="H290" s="30"/>
      <c r="I290" s="96"/>
      <c r="J290" s="97"/>
      <c r="K290" s="13"/>
      <c r="L290" s="96"/>
      <c r="M290" s="98"/>
      <c r="N290" s="35"/>
      <c r="O290" s="42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F290" s="43"/>
    </row>
    <row r="291" spans="2:32" ht="12.75" customHeight="1" x14ac:dyDescent="0.2">
      <c r="B291" s="25"/>
      <c r="D291" s="30"/>
      <c r="E291" s="39"/>
      <c r="F291" s="37"/>
      <c r="G291" s="12"/>
      <c r="H291" s="30"/>
      <c r="I291" s="96"/>
      <c r="J291" s="97"/>
      <c r="K291" s="13"/>
      <c r="L291" s="96"/>
      <c r="M291" s="98"/>
      <c r="N291" s="35"/>
      <c r="O291" s="42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  <c r="AF291" s="43"/>
    </row>
    <row r="292" spans="2:32" ht="12.75" customHeight="1" x14ac:dyDescent="0.2">
      <c r="B292" s="25"/>
      <c r="D292" s="30"/>
      <c r="E292" s="39"/>
      <c r="F292" s="37"/>
      <c r="G292" s="12"/>
      <c r="H292" s="30"/>
      <c r="I292" s="96"/>
      <c r="J292" s="97"/>
      <c r="K292" s="13"/>
      <c r="L292" s="96"/>
      <c r="M292" s="98"/>
      <c r="N292" s="35"/>
      <c r="O292" s="42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F292" s="43"/>
    </row>
    <row r="293" spans="2:32" ht="12.75" customHeight="1" x14ac:dyDescent="0.2">
      <c r="B293" s="25"/>
      <c r="D293" s="30"/>
      <c r="E293" s="39"/>
      <c r="F293" s="37"/>
      <c r="G293" s="12"/>
      <c r="H293" s="30"/>
      <c r="I293" s="96"/>
      <c r="J293" s="97"/>
      <c r="K293" s="13"/>
      <c r="L293" s="96"/>
      <c r="M293" s="98"/>
      <c r="N293" s="35"/>
      <c r="O293" s="42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F293" s="43"/>
    </row>
    <row r="294" spans="2:32" ht="12.75" customHeight="1" x14ac:dyDescent="0.2">
      <c r="B294" s="25"/>
      <c r="D294" s="30"/>
      <c r="E294" s="39"/>
      <c r="F294" s="37"/>
      <c r="G294" s="12"/>
      <c r="H294" s="30"/>
      <c r="I294" s="96"/>
      <c r="J294" s="97"/>
      <c r="K294" s="13"/>
      <c r="L294" s="96"/>
      <c r="M294" s="98"/>
      <c r="N294" s="35"/>
      <c r="O294" s="42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F294" s="43"/>
    </row>
    <row r="295" spans="2:32" ht="12.75" customHeight="1" x14ac:dyDescent="0.2">
      <c r="B295" s="25"/>
      <c r="D295" s="30"/>
      <c r="E295" s="39"/>
      <c r="F295" s="37"/>
      <c r="G295" s="12"/>
      <c r="H295" s="30"/>
      <c r="I295" s="96"/>
      <c r="J295" s="97"/>
      <c r="K295" s="13"/>
      <c r="L295" s="96"/>
      <c r="M295" s="98"/>
      <c r="N295" s="35"/>
      <c r="O295" s="42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F295" s="43"/>
    </row>
    <row r="296" spans="2:32" ht="12.75" customHeight="1" x14ac:dyDescent="0.2">
      <c r="B296" s="25"/>
      <c r="D296" s="30"/>
      <c r="E296" s="39"/>
      <c r="F296" s="37"/>
      <c r="G296" s="12"/>
      <c r="H296" s="30"/>
      <c r="I296" s="96"/>
      <c r="J296" s="97"/>
      <c r="K296" s="13"/>
      <c r="L296" s="96"/>
      <c r="M296" s="98"/>
      <c r="N296" s="35"/>
      <c r="O296" s="42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F296" s="43"/>
    </row>
    <row r="297" spans="2:32" ht="12.75" customHeight="1" x14ac:dyDescent="0.2">
      <c r="B297" s="25"/>
      <c r="D297" s="30"/>
      <c r="E297" s="39"/>
      <c r="F297" s="37"/>
      <c r="G297" s="12"/>
      <c r="H297" s="30"/>
      <c r="I297" s="96"/>
      <c r="J297" s="97"/>
      <c r="K297" s="13"/>
      <c r="L297" s="96"/>
      <c r="M297" s="98"/>
      <c r="N297" s="35"/>
      <c r="O297" s="42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  <c r="AA297" s="43"/>
      <c r="AB297" s="43"/>
      <c r="AC297" s="43"/>
      <c r="AD297" s="43"/>
      <c r="AE297" s="43"/>
      <c r="AF297" s="43"/>
    </row>
    <row r="298" spans="2:32" ht="12.75" customHeight="1" x14ac:dyDescent="0.2">
      <c r="B298" s="25"/>
      <c r="D298" s="30"/>
      <c r="E298" s="39"/>
      <c r="F298" s="37"/>
      <c r="G298" s="12"/>
      <c r="H298" s="30"/>
      <c r="I298" s="96"/>
      <c r="J298" s="97"/>
      <c r="K298" s="13"/>
      <c r="L298" s="96"/>
      <c r="M298" s="98"/>
      <c r="N298" s="35"/>
      <c r="O298" s="42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F298" s="43"/>
    </row>
    <row r="299" spans="2:32" ht="12.75" customHeight="1" x14ac:dyDescent="0.2">
      <c r="B299" s="25"/>
      <c r="D299" s="30"/>
      <c r="E299" s="39"/>
      <c r="F299" s="37"/>
      <c r="G299" s="12"/>
      <c r="H299" s="30"/>
      <c r="I299" s="96"/>
      <c r="J299" s="97"/>
      <c r="K299" s="13"/>
      <c r="L299" s="96"/>
      <c r="M299" s="98"/>
      <c r="N299" s="35"/>
      <c r="O299" s="42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F299" s="43"/>
    </row>
    <row r="300" spans="2:32" ht="12.75" customHeight="1" x14ac:dyDescent="0.2">
      <c r="B300" s="25"/>
      <c r="D300" s="30"/>
      <c r="E300" s="39"/>
      <c r="F300" s="37"/>
      <c r="G300" s="12"/>
      <c r="H300" s="30"/>
      <c r="I300" s="96"/>
      <c r="J300" s="97"/>
      <c r="K300" s="13"/>
      <c r="L300" s="96"/>
      <c r="M300" s="98"/>
      <c r="N300" s="35"/>
      <c r="O300" s="42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  <c r="AA300" s="43"/>
      <c r="AB300" s="43"/>
      <c r="AC300" s="43"/>
      <c r="AD300" s="43"/>
      <c r="AE300" s="43"/>
      <c r="AF300" s="43"/>
    </row>
    <row r="301" spans="2:32" ht="12.75" customHeight="1" x14ac:dyDescent="0.2">
      <c r="B301" s="25"/>
      <c r="D301" s="30"/>
      <c r="E301" s="39"/>
      <c r="F301" s="37"/>
      <c r="G301" s="12"/>
      <c r="H301" s="30"/>
      <c r="I301" s="96"/>
      <c r="J301" s="97"/>
      <c r="K301" s="13"/>
      <c r="L301" s="96"/>
      <c r="M301" s="98"/>
      <c r="N301" s="35"/>
      <c r="O301" s="42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  <c r="AA301" s="43"/>
      <c r="AB301" s="43"/>
      <c r="AC301" s="43"/>
      <c r="AD301" s="43"/>
      <c r="AE301" s="43"/>
      <c r="AF301" s="43"/>
    </row>
    <row r="302" spans="2:32" ht="12.75" customHeight="1" x14ac:dyDescent="0.2">
      <c r="B302" s="25"/>
      <c r="D302" s="30"/>
      <c r="E302" s="39"/>
      <c r="F302" s="37"/>
      <c r="G302" s="12"/>
      <c r="H302" s="30"/>
      <c r="I302" s="96"/>
      <c r="J302" s="97"/>
      <c r="K302" s="13"/>
      <c r="L302" s="96"/>
      <c r="M302" s="98"/>
      <c r="N302" s="35"/>
      <c r="O302" s="42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  <c r="AA302" s="43"/>
      <c r="AB302" s="43"/>
      <c r="AC302" s="43"/>
      <c r="AD302" s="43"/>
      <c r="AE302" s="43"/>
      <c r="AF302" s="43"/>
    </row>
    <row r="303" spans="2:32" ht="12.75" customHeight="1" x14ac:dyDescent="0.2">
      <c r="B303" s="25"/>
      <c r="D303" s="30"/>
      <c r="E303" s="39"/>
      <c r="F303" s="37"/>
      <c r="G303" s="12"/>
      <c r="H303" s="30"/>
      <c r="I303" s="96"/>
      <c r="J303" s="97"/>
      <c r="K303" s="13"/>
      <c r="L303" s="96"/>
      <c r="M303" s="98"/>
      <c r="N303" s="35"/>
      <c r="O303" s="42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  <c r="AA303" s="43"/>
      <c r="AB303" s="43"/>
      <c r="AC303" s="43"/>
      <c r="AD303" s="43"/>
      <c r="AE303" s="43"/>
      <c r="AF303" s="43"/>
    </row>
    <row r="304" spans="2:32" ht="12.75" customHeight="1" x14ac:dyDescent="0.2">
      <c r="B304" s="25"/>
      <c r="D304" s="30"/>
      <c r="E304" s="39"/>
      <c r="F304" s="37"/>
      <c r="G304" s="12"/>
      <c r="H304" s="30"/>
      <c r="I304" s="96"/>
      <c r="J304" s="97"/>
      <c r="K304" s="13"/>
      <c r="L304" s="96"/>
      <c r="M304" s="98"/>
      <c r="N304" s="35"/>
      <c r="O304" s="42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43"/>
      <c r="AF304" s="43"/>
    </row>
    <row r="305" spans="2:32" ht="12.75" customHeight="1" x14ac:dyDescent="0.2">
      <c r="B305" s="25"/>
      <c r="D305" s="30"/>
      <c r="E305" s="39"/>
      <c r="F305" s="37"/>
      <c r="G305" s="12"/>
      <c r="H305" s="30"/>
      <c r="I305" s="96"/>
      <c r="J305" s="97"/>
      <c r="K305" s="13"/>
      <c r="L305" s="96"/>
      <c r="M305" s="98"/>
      <c r="N305" s="35"/>
      <c r="O305" s="42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F305" s="43"/>
    </row>
    <row r="306" spans="2:32" ht="12.75" customHeight="1" x14ac:dyDescent="0.2">
      <c r="B306" s="25"/>
      <c r="D306" s="30"/>
      <c r="E306" s="39"/>
      <c r="F306" s="37"/>
      <c r="G306" s="12"/>
      <c r="H306" s="30"/>
      <c r="I306" s="96"/>
      <c r="J306" s="97"/>
      <c r="K306" s="13"/>
      <c r="L306" s="96"/>
      <c r="M306" s="98"/>
      <c r="N306" s="35"/>
      <c r="O306" s="42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F306" s="43"/>
    </row>
    <row r="307" spans="2:32" ht="12.75" customHeight="1" x14ac:dyDescent="0.2">
      <c r="B307" s="25"/>
      <c r="D307" s="30"/>
      <c r="E307" s="39"/>
      <c r="F307" s="37"/>
      <c r="G307" s="12"/>
      <c r="H307" s="30"/>
      <c r="I307" s="96"/>
      <c r="J307" s="97"/>
      <c r="K307" s="13"/>
      <c r="L307" s="96"/>
      <c r="M307" s="98"/>
      <c r="N307" s="35"/>
      <c r="O307" s="42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F307" s="43"/>
    </row>
    <row r="308" spans="2:32" ht="12.75" customHeight="1" x14ac:dyDescent="0.2">
      <c r="B308" s="25"/>
      <c r="D308" s="30"/>
      <c r="E308" s="39"/>
      <c r="F308" s="37"/>
      <c r="G308" s="12"/>
      <c r="H308" s="30"/>
      <c r="I308" s="96"/>
      <c r="J308" s="97"/>
      <c r="K308" s="13"/>
      <c r="L308" s="96"/>
      <c r="M308" s="98"/>
      <c r="N308" s="35"/>
      <c r="O308" s="42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  <c r="AA308" s="43"/>
      <c r="AB308" s="43"/>
      <c r="AC308" s="43"/>
      <c r="AD308" s="43"/>
      <c r="AE308" s="43"/>
      <c r="AF308" s="43"/>
    </row>
    <row r="309" spans="2:32" ht="12.75" customHeight="1" x14ac:dyDescent="0.2">
      <c r="B309" s="25"/>
      <c r="D309" s="30"/>
      <c r="E309" s="39"/>
      <c r="F309" s="37"/>
      <c r="G309" s="12"/>
      <c r="H309" s="30"/>
      <c r="I309" s="96"/>
      <c r="J309" s="97"/>
      <c r="K309" s="13"/>
      <c r="L309" s="96"/>
      <c r="M309" s="98"/>
      <c r="N309" s="35"/>
      <c r="O309" s="42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F309" s="43"/>
    </row>
    <row r="310" spans="2:32" ht="12.75" customHeight="1" x14ac:dyDescent="0.2">
      <c r="B310" s="25"/>
      <c r="D310" s="30"/>
      <c r="E310" s="39"/>
      <c r="F310" s="37"/>
      <c r="G310" s="12"/>
      <c r="H310" s="30"/>
      <c r="I310" s="96"/>
      <c r="J310" s="97"/>
      <c r="K310" s="13"/>
      <c r="L310" s="96"/>
      <c r="M310" s="98"/>
      <c r="N310" s="35"/>
      <c r="O310" s="42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  <c r="AA310" s="43"/>
      <c r="AB310" s="43"/>
      <c r="AC310" s="43"/>
      <c r="AD310" s="43"/>
      <c r="AE310" s="43"/>
      <c r="AF310" s="43"/>
    </row>
    <row r="311" spans="2:32" ht="12.75" customHeight="1" x14ac:dyDescent="0.2">
      <c r="B311" s="25"/>
      <c r="D311" s="30"/>
      <c r="E311" s="39"/>
      <c r="F311" s="37"/>
      <c r="G311" s="12"/>
      <c r="H311" s="30"/>
      <c r="I311" s="96"/>
      <c r="J311" s="97"/>
      <c r="K311" s="13"/>
      <c r="L311" s="96"/>
      <c r="M311" s="98"/>
      <c r="N311" s="35"/>
      <c r="O311" s="42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  <c r="AA311" s="43"/>
      <c r="AB311" s="43"/>
      <c r="AC311" s="43"/>
      <c r="AD311" s="43"/>
      <c r="AE311" s="43"/>
      <c r="AF311" s="43"/>
    </row>
    <row r="312" spans="2:32" ht="12.75" customHeight="1" x14ac:dyDescent="0.2">
      <c r="B312" s="25"/>
      <c r="D312" s="30"/>
      <c r="E312" s="39"/>
      <c r="F312" s="37"/>
      <c r="G312" s="12"/>
      <c r="H312" s="30"/>
      <c r="I312" s="96"/>
      <c r="J312" s="97"/>
      <c r="K312" s="13"/>
      <c r="L312" s="96"/>
      <c r="M312" s="98"/>
      <c r="N312" s="35"/>
      <c r="O312" s="42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  <c r="AA312" s="43"/>
      <c r="AB312" s="43"/>
      <c r="AC312" s="43"/>
      <c r="AD312" s="43"/>
      <c r="AE312" s="43"/>
      <c r="AF312" s="43"/>
    </row>
    <row r="313" spans="2:32" ht="12.75" customHeight="1" x14ac:dyDescent="0.2">
      <c r="B313" s="25"/>
      <c r="D313" s="30"/>
      <c r="E313" s="39"/>
      <c r="F313" s="37"/>
      <c r="G313" s="12"/>
      <c r="H313" s="30"/>
      <c r="I313" s="96"/>
      <c r="J313" s="97"/>
      <c r="K313" s="13"/>
      <c r="L313" s="96"/>
      <c r="M313" s="98"/>
      <c r="N313" s="35"/>
      <c r="O313" s="42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F313" s="43"/>
    </row>
    <row r="314" spans="2:32" ht="12.75" customHeight="1" x14ac:dyDescent="0.2">
      <c r="B314" s="25"/>
      <c r="D314" s="30"/>
      <c r="E314" s="39"/>
      <c r="F314" s="37"/>
      <c r="G314" s="12"/>
      <c r="H314" s="30"/>
      <c r="I314" s="96"/>
      <c r="J314" s="97"/>
      <c r="K314" s="13"/>
      <c r="L314" s="96"/>
      <c r="M314" s="98"/>
      <c r="N314" s="35"/>
      <c r="O314" s="42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F314" s="43"/>
    </row>
    <row r="315" spans="2:32" ht="12.75" customHeight="1" x14ac:dyDescent="0.2">
      <c r="B315" s="25"/>
      <c r="D315" s="30"/>
      <c r="E315" s="39"/>
      <c r="F315" s="37"/>
      <c r="G315" s="12"/>
      <c r="H315" s="30"/>
      <c r="I315" s="96"/>
      <c r="J315" s="97"/>
      <c r="K315" s="13"/>
      <c r="L315" s="96"/>
      <c r="M315" s="98"/>
      <c r="N315" s="35"/>
      <c r="O315" s="42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</row>
    <row r="316" spans="2:32" ht="12.75" customHeight="1" x14ac:dyDescent="0.2">
      <c r="B316" s="25"/>
      <c r="D316" s="30"/>
      <c r="E316" s="39"/>
      <c r="F316" s="37"/>
      <c r="G316" s="12"/>
      <c r="H316" s="30"/>
      <c r="I316" s="96"/>
      <c r="J316" s="97"/>
      <c r="K316" s="13"/>
      <c r="L316" s="96"/>
      <c r="M316" s="98"/>
      <c r="N316" s="35"/>
      <c r="O316" s="42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F316" s="43"/>
    </row>
    <row r="317" spans="2:32" ht="12.75" customHeight="1" x14ac:dyDescent="0.2">
      <c r="B317" s="25"/>
      <c r="D317" s="30"/>
      <c r="E317" s="39"/>
      <c r="F317" s="37"/>
      <c r="G317" s="12"/>
      <c r="H317" s="30"/>
      <c r="I317" s="96"/>
      <c r="J317" s="97"/>
      <c r="K317" s="13"/>
      <c r="L317" s="96"/>
      <c r="M317" s="98"/>
      <c r="N317" s="35"/>
      <c r="O317" s="42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  <c r="AA317" s="43"/>
      <c r="AB317" s="43"/>
      <c r="AC317" s="43"/>
      <c r="AD317" s="43"/>
      <c r="AE317" s="43"/>
      <c r="AF317" s="43"/>
    </row>
    <row r="318" spans="2:32" ht="12.75" customHeight="1" x14ac:dyDescent="0.2">
      <c r="B318" s="25"/>
      <c r="D318" s="30"/>
      <c r="E318" s="39"/>
      <c r="F318" s="37"/>
      <c r="G318" s="12"/>
      <c r="H318" s="30"/>
      <c r="I318" s="96"/>
      <c r="J318" s="97"/>
      <c r="K318" s="13"/>
      <c r="L318" s="96"/>
      <c r="M318" s="98"/>
      <c r="N318" s="35"/>
      <c r="O318" s="42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  <c r="AA318" s="43"/>
      <c r="AB318" s="43"/>
      <c r="AC318" s="43"/>
      <c r="AD318" s="43"/>
      <c r="AE318" s="43"/>
      <c r="AF318" s="43"/>
    </row>
    <row r="319" spans="2:32" ht="12.75" customHeight="1" x14ac:dyDescent="0.2">
      <c r="B319" s="25"/>
      <c r="D319" s="30"/>
      <c r="E319" s="39"/>
      <c r="F319" s="37"/>
      <c r="G319" s="12"/>
      <c r="H319" s="30"/>
      <c r="I319" s="96"/>
      <c r="J319" s="97"/>
      <c r="K319" s="13"/>
      <c r="L319" s="96"/>
      <c r="M319" s="98"/>
      <c r="N319" s="35"/>
      <c r="O319" s="42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F319" s="43"/>
    </row>
    <row r="320" spans="2:32" ht="12.75" customHeight="1" x14ac:dyDescent="0.2">
      <c r="B320" s="25"/>
      <c r="D320" s="30"/>
      <c r="E320" s="39"/>
      <c r="F320" s="37"/>
      <c r="G320" s="12"/>
      <c r="H320" s="30"/>
      <c r="I320" s="96"/>
      <c r="J320" s="97"/>
      <c r="K320" s="13"/>
      <c r="L320" s="96"/>
      <c r="M320" s="98"/>
      <c r="N320" s="35"/>
      <c r="O320" s="42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F320" s="43"/>
    </row>
    <row r="321" spans="2:32" ht="12.75" customHeight="1" x14ac:dyDescent="0.2">
      <c r="B321" s="25"/>
      <c r="D321" s="30"/>
      <c r="E321" s="39"/>
      <c r="F321" s="37"/>
      <c r="G321" s="12"/>
      <c r="H321" s="30"/>
      <c r="I321" s="96"/>
      <c r="J321" s="97"/>
      <c r="K321" s="13"/>
      <c r="L321" s="96"/>
      <c r="M321" s="98"/>
      <c r="N321" s="35"/>
      <c r="O321" s="42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F321" s="43"/>
    </row>
    <row r="322" spans="2:32" ht="12.75" customHeight="1" x14ac:dyDescent="0.2">
      <c r="B322" s="25"/>
      <c r="D322" s="30"/>
      <c r="E322" s="39"/>
      <c r="F322" s="37"/>
      <c r="G322" s="12"/>
      <c r="H322" s="30"/>
      <c r="I322" s="96"/>
      <c r="J322" s="97"/>
      <c r="K322" s="13"/>
      <c r="L322" s="96"/>
      <c r="M322" s="98"/>
      <c r="N322" s="35"/>
      <c r="O322" s="42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  <c r="AA322" s="43"/>
      <c r="AB322" s="43"/>
      <c r="AC322" s="43"/>
      <c r="AD322" s="43"/>
      <c r="AE322" s="43"/>
      <c r="AF322" s="43"/>
    </row>
    <row r="323" spans="2:32" ht="12.75" customHeight="1" x14ac:dyDescent="0.2">
      <c r="B323" s="25"/>
      <c r="D323" s="30"/>
      <c r="E323" s="39"/>
      <c r="F323" s="37"/>
      <c r="G323" s="12"/>
      <c r="H323" s="30"/>
      <c r="I323" s="96"/>
      <c r="J323" s="97"/>
      <c r="K323" s="13"/>
      <c r="L323" s="96"/>
      <c r="M323" s="98"/>
      <c r="N323" s="35"/>
      <c r="O323" s="42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  <c r="AC323" s="43"/>
      <c r="AD323" s="43"/>
      <c r="AE323" s="43"/>
      <c r="AF323" s="43"/>
    </row>
    <row r="324" spans="2:32" ht="12.75" customHeight="1" thickBot="1" x14ac:dyDescent="0.25">
      <c r="B324" s="26"/>
      <c r="D324" s="140" t="s">
        <v>23</v>
      </c>
      <c r="E324" s="141"/>
      <c r="F324" s="141"/>
      <c r="G324" s="141"/>
      <c r="H324" s="141"/>
      <c r="I324" s="141"/>
      <c r="J324" s="141"/>
      <c r="K324" s="141"/>
      <c r="L324" s="141"/>
      <c r="M324" s="141"/>
      <c r="N324" s="142"/>
      <c r="O324" s="42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  <c r="AA324" s="43"/>
      <c r="AB324" s="43"/>
      <c r="AC324" s="43"/>
      <c r="AD324" s="43"/>
      <c r="AE324" s="43"/>
      <c r="AF324" s="43"/>
    </row>
    <row r="325" spans="2:32" ht="12.75" customHeight="1" x14ac:dyDescent="0.2">
      <c r="B325" s="5" t="s">
        <v>13</v>
      </c>
      <c r="D325" s="143" t="s">
        <v>4</v>
      </c>
      <c r="E325" s="144"/>
      <c r="F325" s="144"/>
      <c r="G325" s="144"/>
      <c r="H325" s="144"/>
      <c r="I325" s="144"/>
      <c r="J325" s="144"/>
      <c r="K325" s="144"/>
      <c r="L325" s="144"/>
      <c r="M325" s="144"/>
      <c r="N325" s="145"/>
      <c r="O325" s="33" t="str">
        <f t="shared" ref="O325:AF325" si="36">IF(O249="","",IF(O264="",IF(SUM(COUNTIF(O265:O324,"LS")+COUNTIF(O265:O324,"LUMP"))&gt;0,"LS",""),IF(SUM(O265:O324)&gt;0,ROUNDUP(SUM(O265:O324),0),"")))</f>
        <v/>
      </c>
      <c r="P325" s="14" t="str">
        <f t="shared" si="36"/>
        <v/>
      </c>
      <c r="Q325" s="14" t="str">
        <f t="shared" si="36"/>
        <v/>
      </c>
      <c r="R325" s="14" t="str">
        <f t="shared" si="36"/>
        <v/>
      </c>
      <c r="S325" s="14" t="str">
        <f t="shared" si="36"/>
        <v/>
      </c>
      <c r="T325" s="14" t="str">
        <f t="shared" si="36"/>
        <v/>
      </c>
      <c r="U325" s="14" t="str">
        <f t="shared" si="36"/>
        <v/>
      </c>
      <c r="V325" s="14" t="str">
        <f t="shared" si="36"/>
        <v/>
      </c>
      <c r="W325" s="14" t="str">
        <f t="shared" si="36"/>
        <v/>
      </c>
      <c r="X325" s="14" t="str">
        <f t="shared" si="36"/>
        <v/>
      </c>
      <c r="Y325" s="14" t="str">
        <f t="shared" si="36"/>
        <v/>
      </c>
      <c r="Z325" s="14" t="str">
        <f t="shared" si="36"/>
        <v/>
      </c>
      <c r="AA325" s="14" t="str">
        <f t="shared" si="36"/>
        <v/>
      </c>
      <c r="AB325" s="14" t="str">
        <f t="shared" si="36"/>
        <v/>
      </c>
      <c r="AC325" s="14" t="str">
        <f t="shared" si="36"/>
        <v/>
      </c>
      <c r="AD325" s="14"/>
      <c r="AE325" s="14" t="str">
        <f t="shared" si="36"/>
        <v/>
      </c>
      <c r="AF325" s="14" t="str">
        <f t="shared" si="36"/>
        <v/>
      </c>
    </row>
  </sheetData>
  <mergeCells count="574">
    <mergeCell ref="I87:J87"/>
    <mergeCell ref="L87:M87"/>
    <mergeCell ref="AD94:AD105"/>
    <mergeCell ref="AD173:AD184"/>
    <mergeCell ref="AD252:AD263"/>
    <mergeCell ref="D325:N325"/>
    <mergeCell ref="D10:F23"/>
    <mergeCell ref="D88:N88"/>
    <mergeCell ref="D93:F106"/>
    <mergeCell ref="H93:H106"/>
    <mergeCell ref="N93:N106"/>
    <mergeCell ref="D166:N166"/>
    <mergeCell ref="D167:N167"/>
    <mergeCell ref="D172:F185"/>
    <mergeCell ref="H172:H185"/>
    <mergeCell ref="N172:N185"/>
    <mergeCell ref="D245:N245"/>
    <mergeCell ref="D246:N246"/>
    <mergeCell ref="D251:F264"/>
    <mergeCell ref="H251:H264"/>
    <mergeCell ref="N251:N264"/>
    <mergeCell ref="I320:J320"/>
    <mergeCell ref="L41:M41"/>
    <mergeCell ref="I313:J313"/>
    <mergeCell ref="L313:M313"/>
    <mergeCell ref="I314:J314"/>
    <mergeCell ref="L314:M314"/>
    <mergeCell ref="I305:J305"/>
    <mergeCell ref="L305:M305"/>
    <mergeCell ref="I306:J306"/>
    <mergeCell ref="L306:M306"/>
    <mergeCell ref="I307:J307"/>
    <mergeCell ref="L307:M307"/>
    <mergeCell ref="I308:J308"/>
    <mergeCell ref="L308:M308"/>
    <mergeCell ref="I309:J309"/>
    <mergeCell ref="L309:M309"/>
    <mergeCell ref="I310:J310"/>
    <mergeCell ref="L310:M310"/>
    <mergeCell ref="I311:J311"/>
    <mergeCell ref="L311:M311"/>
    <mergeCell ref="I312:J312"/>
    <mergeCell ref="L312:M312"/>
    <mergeCell ref="D324:N324"/>
    <mergeCell ref="I315:J315"/>
    <mergeCell ref="L315:M315"/>
    <mergeCell ref="I316:J316"/>
    <mergeCell ref="L316:M316"/>
    <mergeCell ref="I317:J317"/>
    <mergeCell ref="L317:M317"/>
    <mergeCell ref="I318:J318"/>
    <mergeCell ref="L318:M318"/>
    <mergeCell ref="I319:J319"/>
    <mergeCell ref="L319:M319"/>
    <mergeCell ref="L320:M320"/>
    <mergeCell ref="I321:J321"/>
    <mergeCell ref="L321:M321"/>
    <mergeCell ref="I322:J322"/>
    <mergeCell ref="L322:M322"/>
    <mergeCell ref="I323:J323"/>
    <mergeCell ref="L323:M323"/>
    <mergeCell ref="I300:J300"/>
    <mergeCell ref="L300:M300"/>
    <mergeCell ref="I301:J301"/>
    <mergeCell ref="L301:M301"/>
    <mergeCell ref="I302:J302"/>
    <mergeCell ref="L302:M302"/>
    <mergeCell ref="I303:J303"/>
    <mergeCell ref="L303:M303"/>
    <mergeCell ref="I304:J304"/>
    <mergeCell ref="L304:M304"/>
    <mergeCell ref="I295:J295"/>
    <mergeCell ref="L295:M295"/>
    <mergeCell ref="I296:J296"/>
    <mergeCell ref="L296:M296"/>
    <mergeCell ref="I297:J297"/>
    <mergeCell ref="L297:M297"/>
    <mergeCell ref="I298:J298"/>
    <mergeCell ref="L298:M298"/>
    <mergeCell ref="I299:J299"/>
    <mergeCell ref="L299:M299"/>
    <mergeCell ref="I290:J290"/>
    <mergeCell ref="L290:M290"/>
    <mergeCell ref="I291:J291"/>
    <mergeCell ref="L291:M291"/>
    <mergeCell ref="I292:J292"/>
    <mergeCell ref="L292:M292"/>
    <mergeCell ref="I293:J293"/>
    <mergeCell ref="L293:M293"/>
    <mergeCell ref="I294:J294"/>
    <mergeCell ref="L294:M294"/>
    <mergeCell ref="I285:J285"/>
    <mergeCell ref="L285:M285"/>
    <mergeCell ref="I286:J286"/>
    <mergeCell ref="L286:M286"/>
    <mergeCell ref="I287:J287"/>
    <mergeCell ref="L287:M287"/>
    <mergeCell ref="I288:J288"/>
    <mergeCell ref="L288:M288"/>
    <mergeCell ref="I289:J289"/>
    <mergeCell ref="L289:M289"/>
    <mergeCell ref="I280:J280"/>
    <mergeCell ref="L280:M280"/>
    <mergeCell ref="I281:J281"/>
    <mergeCell ref="L281:M281"/>
    <mergeCell ref="I282:J282"/>
    <mergeCell ref="L282:M282"/>
    <mergeCell ref="I283:J283"/>
    <mergeCell ref="L283:M283"/>
    <mergeCell ref="I284:J284"/>
    <mergeCell ref="L284:M284"/>
    <mergeCell ref="I275:J275"/>
    <mergeCell ref="L275:M275"/>
    <mergeCell ref="I276:J276"/>
    <mergeCell ref="L276:M276"/>
    <mergeCell ref="I277:J277"/>
    <mergeCell ref="L277:M277"/>
    <mergeCell ref="I278:J278"/>
    <mergeCell ref="L278:M278"/>
    <mergeCell ref="I279:J279"/>
    <mergeCell ref="L279:M279"/>
    <mergeCell ref="I270:J270"/>
    <mergeCell ref="L270:M270"/>
    <mergeCell ref="I271:J271"/>
    <mergeCell ref="L271:M271"/>
    <mergeCell ref="I272:J272"/>
    <mergeCell ref="L272:M272"/>
    <mergeCell ref="I273:J273"/>
    <mergeCell ref="L273:M273"/>
    <mergeCell ref="I274:J274"/>
    <mergeCell ref="L274:M274"/>
    <mergeCell ref="I265:J265"/>
    <mergeCell ref="L265:M265"/>
    <mergeCell ref="I266:J266"/>
    <mergeCell ref="L266:M266"/>
    <mergeCell ref="I267:J267"/>
    <mergeCell ref="L267:M267"/>
    <mergeCell ref="I268:J268"/>
    <mergeCell ref="L268:M268"/>
    <mergeCell ref="I269:J269"/>
    <mergeCell ref="L269:M269"/>
    <mergeCell ref="I241:J241"/>
    <mergeCell ref="L241:M241"/>
    <mergeCell ref="I242:J242"/>
    <mergeCell ref="L242:M242"/>
    <mergeCell ref="I243:J243"/>
    <mergeCell ref="L243:M243"/>
    <mergeCell ref="I244:J244"/>
    <mergeCell ref="L244:M244"/>
    <mergeCell ref="I236:J236"/>
    <mergeCell ref="L236:M236"/>
    <mergeCell ref="I237:J237"/>
    <mergeCell ref="L237:M237"/>
    <mergeCell ref="I238:J238"/>
    <mergeCell ref="L238:M238"/>
    <mergeCell ref="I239:J239"/>
    <mergeCell ref="L239:M239"/>
    <mergeCell ref="I240:J240"/>
    <mergeCell ref="L240:M240"/>
    <mergeCell ref="I231:J231"/>
    <mergeCell ref="L231:M231"/>
    <mergeCell ref="I232:J232"/>
    <mergeCell ref="L232:M232"/>
    <mergeCell ref="I233:J233"/>
    <mergeCell ref="L233:M233"/>
    <mergeCell ref="I234:J234"/>
    <mergeCell ref="L234:M234"/>
    <mergeCell ref="I235:J235"/>
    <mergeCell ref="L235:M235"/>
    <mergeCell ref="I226:J226"/>
    <mergeCell ref="L226:M226"/>
    <mergeCell ref="I227:J227"/>
    <mergeCell ref="L227:M227"/>
    <mergeCell ref="I228:J228"/>
    <mergeCell ref="L228:M228"/>
    <mergeCell ref="I229:J229"/>
    <mergeCell ref="L229:M229"/>
    <mergeCell ref="I230:J230"/>
    <mergeCell ref="L230:M230"/>
    <mergeCell ref="I221:J221"/>
    <mergeCell ref="L221:M221"/>
    <mergeCell ref="I222:J222"/>
    <mergeCell ref="L222:M222"/>
    <mergeCell ref="I223:J223"/>
    <mergeCell ref="L223:M223"/>
    <mergeCell ref="I224:J224"/>
    <mergeCell ref="L224:M224"/>
    <mergeCell ref="I225:J225"/>
    <mergeCell ref="L225:M225"/>
    <mergeCell ref="I216:J216"/>
    <mergeCell ref="L216:M216"/>
    <mergeCell ref="I217:J217"/>
    <mergeCell ref="L217:M217"/>
    <mergeCell ref="I218:J218"/>
    <mergeCell ref="L218:M218"/>
    <mergeCell ref="I219:J219"/>
    <mergeCell ref="L219:M219"/>
    <mergeCell ref="I220:J220"/>
    <mergeCell ref="L220:M220"/>
    <mergeCell ref="I211:J211"/>
    <mergeCell ref="L211:M211"/>
    <mergeCell ref="I212:J212"/>
    <mergeCell ref="L212:M212"/>
    <mergeCell ref="I213:J213"/>
    <mergeCell ref="L213:M213"/>
    <mergeCell ref="I214:J214"/>
    <mergeCell ref="L214:M214"/>
    <mergeCell ref="I215:J215"/>
    <mergeCell ref="L215:M215"/>
    <mergeCell ref="I206:J206"/>
    <mergeCell ref="L206:M206"/>
    <mergeCell ref="I207:J207"/>
    <mergeCell ref="L207:M207"/>
    <mergeCell ref="I208:J208"/>
    <mergeCell ref="L208:M208"/>
    <mergeCell ref="I209:J209"/>
    <mergeCell ref="L209:M209"/>
    <mergeCell ref="I210:J210"/>
    <mergeCell ref="L210:M210"/>
    <mergeCell ref="I201:J201"/>
    <mergeCell ref="L201:M201"/>
    <mergeCell ref="I202:J202"/>
    <mergeCell ref="L202:M202"/>
    <mergeCell ref="I203:J203"/>
    <mergeCell ref="L203:M203"/>
    <mergeCell ref="I204:J204"/>
    <mergeCell ref="L204:M204"/>
    <mergeCell ref="I205:J205"/>
    <mergeCell ref="L205:M205"/>
    <mergeCell ref="I196:J196"/>
    <mergeCell ref="L196:M196"/>
    <mergeCell ref="I197:J197"/>
    <mergeCell ref="L197:M197"/>
    <mergeCell ref="I198:J198"/>
    <mergeCell ref="L198:M198"/>
    <mergeCell ref="I199:J199"/>
    <mergeCell ref="L199:M199"/>
    <mergeCell ref="I200:J200"/>
    <mergeCell ref="L200:M200"/>
    <mergeCell ref="I191:J191"/>
    <mergeCell ref="L191:M191"/>
    <mergeCell ref="I192:J192"/>
    <mergeCell ref="L192:M192"/>
    <mergeCell ref="I193:J193"/>
    <mergeCell ref="L193:M193"/>
    <mergeCell ref="I194:J194"/>
    <mergeCell ref="L194:M194"/>
    <mergeCell ref="I195:J195"/>
    <mergeCell ref="L195:M195"/>
    <mergeCell ref="I164:J164"/>
    <mergeCell ref="L164:M164"/>
    <mergeCell ref="I165:J165"/>
    <mergeCell ref="L165:M165"/>
    <mergeCell ref="I186:J186"/>
    <mergeCell ref="L186:M186"/>
    <mergeCell ref="I187:J187"/>
    <mergeCell ref="L187:M187"/>
    <mergeCell ref="I159:J159"/>
    <mergeCell ref="L159:M159"/>
    <mergeCell ref="I160:J160"/>
    <mergeCell ref="L160:M160"/>
    <mergeCell ref="I161:J161"/>
    <mergeCell ref="L161:M161"/>
    <mergeCell ref="I162:J162"/>
    <mergeCell ref="L162:M162"/>
    <mergeCell ref="I163:J163"/>
    <mergeCell ref="L163:M163"/>
    <mergeCell ref="D169:AF169"/>
    <mergeCell ref="D170:M170"/>
    <mergeCell ref="D171:M171"/>
    <mergeCell ref="G172:G185"/>
    <mergeCell ref="I172:M185"/>
    <mergeCell ref="O173:O184"/>
    <mergeCell ref="I154:J154"/>
    <mergeCell ref="L154:M154"/>
    <mergeCell ref="I155:J155"/>
    <mergeCell ref="L155:M155"/>
    <mergeCell ref="I156:J156"/>
    <mergeCell ref="L156:M156"/>
    <mergeCell ref="I157:J157"/>
    <mergeCell ref="L157:M157"/>
    <mergeCell ref="I158:J158"/>
    <mergeCell ref="L158:M158"/>
    <mergeCell ref="I149:J149"/>
    <mergeCell ref="L149:M149"/>
    <mergeCell ref="I150:J150"/>
    <mergeCell ref="L150:M150"/>
    <mergeCell ref="I151:J151"/>
    <mergeCell ref="L151:M151"/>
    <mergeCell ref="I152:J152"/>
    <mergeCell ref="L152:M152"/>
    <mergeCell ref="I153:J153"/>
    <mergeCell ref="L153:M153"/>
    <mergeCell ref="I144:J144"/>
    <mergeCell ref="L144:M144"/>
    <mergeCell ref="I145:J145"/>
    <mergeCell ref="L145:M145"/>
    <mergeCell ref="I146:J146"/>
    <mergeCell ref="L146:M146"/>
    <mergeCell ref="I147:J147"/>
    <mergeCell ref="L147:M147"/>
    <mergeCell ref="I148:J148"/>
    <mergeCell ref="L148:M148"/>
    <mergeCell ref="I139:J139"/>
    <mergeCell ref="L139:M139"/>
    <mergeCell ref="I140:J140"/>
    <mergeCell ref="L140:M140"/>
    <mergeCell ref="I141:J141"/>
    <mergeCell ref="L141:M141"/>
    <mergeCell ref="I142:J142"/>
    <mergeCell ref="L142:M142"/>
    <mergeCell ref="I143:J143"/>
    <mergeCell ref="L143:M143"/>
    <mergeCell ref="I134:J134"/>
    <mergeCell ref="L134:M134"/>
    <mergeCell ref="I135:J135"/>
    <mergeCell ref="L135:M135"/>
    <mergeCell ref="I136:J136"/>
    <mergeCell ref="L136:M136"/>
    <mergeCell ref="I137:J137"/>
    <mergeCell ref="L137:M137"/>
    <mergeCell ref="I138:J138"/>
    <mergeCell ref="L138:M138"/>
    <mergeCell ref="I129:J129"/>
    <mergeCell ref="L129:M129"/>
    <mergeCell ref="I130:J130"/>
    <mergeCell ref="L130:M130"/>
    <mergeCell ref="I131:J131"/>
    <mergeCell ref="L131:M131"/>
    <mergeCell ref="I132:J132"/>
    <mergeCell ref="L132:M132"/>
    <mergeCell ref="I133:J133"/>
    <mergeCell ref="L133:M133"/>
    <mergeCell ref="I124:J124"/>
    <mergeCell ref="L124:M124"/>
    <mergeCell ref="I125:J125"/>
    <mergeCell ref="L125:M125"/>
    <mergeCell ref="I126:J126"/>
    <mergeCell ref="L126:M126"/>
    <mergeCell ref="I127:J127"/>
    <mergeCell ref="L127:M127"/>
    <mergeCell ref="I128:J128"/>
    <mergeCell ref="L128:M128"/>
    <mergeCell ref="I119:J119"/>
    <mergeCell ref="L119:M119"/>
    <mergeCell ref="I120:J120"/>
    <mergeCell ref="L120:M120"/>
    <mergeCell ref="I121:J121"/>
    <mergeCell ref="L121:M121"/>
    <mergeCell ref="I122:J122"/>
    <mergeCell ref="L122:M122"/>
    <mergeCell ref="I123:J123"/>
    <mergeCell ref="L123:M123"/>
    <mergeCell ref="I114:J114"/>
    <mergeCell ref="L114:M114"/>
    <mergeCell ref="I115:J115"/>
    <mergeCell ref="L115:M115"/>
    <mergeCell ref="I116:J116"/>
    <mergeCell ref="L116:M116"/>
    <mergeCell ref="I117:J117"/>
    <mergeCell ref="L117:M117"/>
    <mergeCell ref="I118:J118"/>
    <mergeCell ref="L118:M118"/>
    <mergeCell ref="I86:J86"/>
    <mergeCell ref="L86:M86"/>
    <mergeCell ref="I74:J74"/>
    <mergeCell ref="I75:J75"/>
    <mergeCell ref="I76:J76"/>
    <mergeCell ref="I77:J77"/>
    <mergeCell ref="I78:J78"/>
    <mergeCell ref="I79:J79"/>
    <mergeCell ref="I80:J80"/>
    <mergeCell ref="I81:J81"/>
    <mergeCell ref="I72:J72"/>
    <mergeCell ref="I73:J73"/>
    <mergeCell ref="I82:J82"/>
    <mergeCell ref="I83:J83"/>
    <mergeCell ref="I84:J84"/>
    <mergeCell ref="I85:J85"/>
    <mergeCell ref="L85:M85"/>
    <mergeCell ref="I69:J69"/>
    <mergeCell ref="I70:J70"/>
    <mergeCell ref="I63:J63"/>
    <mergeCell ref="L63:M63"/>
    <mergeCell ref="I64:J64"/>
    <mergeCell ref="L64:M64"/>
    <mergeCell ref="I65:J65"/>
    <mergeCell ref="L65:M65"/>
    <mergeCell ref="I71:J71"/>
    <mergeCell ref="I67:J67"/>
    <mergeCell ref="I68:J68"/>
    <mergeCell ref="I55:J55"/>
    <mergeCell ref="I45:J45"/>
    <mergeCell ref="L45:M45"/>
    <mergeCell ref="I60:J60"/>
    <mergeCell ref="I61:J61"/>
    <mergeCell ref="I62:J62"/>
    <mergeCell ref="L62:M62"/>
    <mergeCell ref="I56:J56"/>
    <mergeCell ref="L56:M56"/>
    <mergeCell ref="I57:J57"/>
    <mergeCell ref="L57:M57"/>
    <mergeCell ref="I54:J54"/>
    <mergeCell ref="L54:M54"/>
    <mergeCell ref="I58:J58"/>
    <mergeCell ref="I59:J59"/>
    <mergeCell ref="I49:J49"/>
    <mergeCell ref="L47:M47"/>
    <mergeCell ref="I47:J47"/>
    <mergeCell ref="L48:M48"/>
    <mergeCell ref="I48:J48"/>
    <mergeCell ref="I51:J51"/>
    <mergeCell ref="L51:M51"/>
    <mergeCell ref="I52:J52"/>
    <mergeCell ref="L52:M52"/>
    <mergeCell ref="I53:J53"/>
    <mergeCell ref="L53:M53"/>
    <mergeCell ref="I38:J38"/>
    <mergeCell ref="L38:M38"/>
    <mergeCell ref="I43:J43"/>
    <mergeCell ref="L43:M43"/>
    <mergeCell ref="I44:J44"/>
    <mergeCell ref="L44:M44"/>
    <mergeCell ref="I46:J46"/>
    <mergeCell ref="L46:M46"/>
    <mergeCell ref="L39:M39"/>
    <mergeCell ref="I39:J39"/>
    <mergeCell ref="L40:M40"/>
    <mergeCell ref="I40:J40"/>
    <mergeCell ref="I42:J42"/>
    <mergeCell ref="I41:J41"/>
    <mergeCell ref="L42:M42"/>
    <mergeCell ref="I33:J33"/>
    <mergeCell ref="L33:M33"/>
    <mergeCell ref="I34:J34"/>
    <mergeCell ref="L34:M34"/>
    <mergeCell ref="I35:J35"/>
    <mergeCell ref="L35:M35"/>
    <mergeCell ref="I36:J36"/>
    <mergeCell ref="L36:M36"/>
    <mergeCell ref="I37:J37"/>
    <mergeCell ref="L37:M37"/>
    <mergeCell ref="L24:M24"/>
    <mergeCell ref="P173:P184"/>
    <mergeCell ref="Q173:Q184"/>
    <mergeCell ref="X173:X184"/>
    <mergeCell ref="V94:V105"/>
    <mergeCell ref="W94:W105"/>
    <mergeCell ref="L49:M49"/>
    <mergeCell ref="L26:M26"/>
    <mergeCell ref="I25:J25"/>
    <mergeCell ref="L25:M25"/>
    <mergeCell ref="I27:J27"/>
    <mergeCell ref="L27:M27"/>
    <mergeCell ref="I28:J28"/>
    <mergeCell ref="L28:M28"/>
    <mergeCell ref="I29:J29"/>
    <mergeCell ref="L29:M29"/>
    <mergeCell ref="I30:J30"/>
    <mergeCell ref="L30:M30"/>
    <mergeCell ref="I26:J26"/>
    <mergeCell ref="I31:J31"/>
    <mergeCell ref="L31:M31"/>
    <mergeCell ref="I32:J32"/>
    <mergeCell ref="L32:M32"/>
    <mergeCell ref="I108:J108"/>
    <mergeCell ref="D7:AF7"/>
    <mergeCell ref="AE11:AE22"/>
    <mergeCell ref="AC11:AC22"/>
    <mergeCell ref="AF11:AF22"/>
    <mergeCell ref="AB11:AB22"/>
    <mergeCell ref="D8:M8"/>
    <mergeCell ref="D9:M9"/>
    <mergeCell ref="S11:S22"/>
    <mergeCell ref="T11:T22"/>
    <mergeCell ref="U11:U22"/>
    <mergeCell ref="V11:V22"/>
    <mergeCell ref="H10:H23"/>
    <mergeCell ref="N10:N23"/>
    <mergeCell ref="Z11:Z22"/>
    <mergeCell ref="G10:G23"/>
    <mergeCell ref="I10:M23"/>
    <mergeCell ref="R11:R22"/>
    <mergeCell ref="Y11:Y22"/>
    <mergeCell ref="AA11:AA22"/>
    <mergeCell ref="W11:W22"/>
    <mergeCell ref="X11:X22"/>
    <mergeCell ref="O11:O22"/>
    <mergeCell ref="P11:P22"/>
    <mergeCell ref="Q11:Q22"/>
    <mergeCell ref="G93:G106"/>
    <mergeCell ref="I93:M106"/>
    <mergeCell ref="Q252:Q263"/>
    <mergeCell ref="D250:M250"/>
    <mergeCell ref="G251:G264"/>
    <mergeCell ref="I251:M264"/>
    <mergeCell ref="D248:AF248"/>
    <mergeCell ref="D249:M249"/>
    <mergeCell ref="AE173:AE184"/>
    <mergeCell ref="AF173:AF184"/>
    <mergeCell ref="Z173:Z184"/>
    <mergeCell ref="AA173:AA184"/>
    <mergeCell ref="I107:J107"/>
    <mergeCell ref="L107:M107"/>
    <mergeCell ref="I109:J109"/>
    <mergeCell ref="AB94:AB105"/>
    <mergeCell ref="AC94:AC105"/>
    <mergeCell ref="AA94:AA105"/>
    <mergeCell ref="T94:T105"/>
    <mergeCell ref="U94:U105"/>
    <mergeCell ref="U173:U184"/>
    <mergeCell ref="V173:V184"/>
    <mergeCell ref="W173:W184"/>
    <mergeCell ref="L108:M108"/>
    <mergeCell ref="B10:B23"/>
    <mergeCell ref="B93:B106"/>
    <mergeCell ref="B172:B185"/>
    <mergeCell ref="B251:B264"/>
    <mergeCell ref="I24:J24"/>
    <mergeCell ref="D90:AF90"/>
    <mergeCell ref="D91:M91"/>
    <mergeCell ref="D92:M92"/>
    <mergeCell ref="AE94:AE105"/>
    <mergeCell ref="AF94:AF105"/>
    <mergeCell ref="X94:X105"/>
    <mergeCell ref="Y94:Y105"/>
    <mergeCell ref="O94:O105"/>
    <mergeCell ref="P94:P105"/>
    <mergeCell ref="Q94:Q105"/>
    <mergeCell ref="R94:R105"/>
    <mergeCell ref="S94:S105"/>
    <mergeCell ref="Z94:Z105"/>
    <mergeCell ref="L109:M109"/>
    <mergeCell ref="D109:F109"/>
    <mergeCell ref="AE252:AE263"/>
    <mergeCell ref="R252:R263"/>
    <mergeCell ref="D111:F111"/>
    <mergeCell ref="AD11:AD22"/>
    <mergeCell ref="L113:M113"/>
    <mergeCell ref="AF252:AF263"/>
    <mergeCell ref="Z252:Z263"/>
    <mergeCell ref="AA252:AA263"/>
    <mergeCell ref="AB252:AB263"/>
    <mergeCell ref="AC252:AC263"/>
    <mergeCell ref="V252:V263"/>
    <mergeCell ref="W252:W263"/>
    <mergeCell ref="X252:X263"/>
    <mergeCell ref="Y252:Y263"/>
    <mergeCell ref="S173:S184"/>
    <mergeCell ref="T173:T184"/>
    <mergeCell ref="S88:T88"/>
    <mergeCell ref="S252:S263"/>
    <mergeCell ref="O88:P88"/>
    <mergeCell ref="I189:J189"/>
    <mergeCell ref="L189:M189"/>
    <mergeCell ref="I190:J190"/>
    <mergeCell ref="L190:M190"/>
    <mergeCell ref="AB173:AB184"/>
    <mergeCell ref="AC173:AC184"/>
    <mergeCell ref="I188:J188"/>
    <mergeCell ref="L188:M188"/>
    <mergeCell ref="Y173:Y184"/>
    <mergeCell ref="R173:R184"/>
    <mergeCell ref="T252:T263"/>
    <mergeCell ref="U252:U263"/>
    <mergeCell ref="O252:O263"/>
    <mergeCell ref="P252:P263"/>
    <mergeCell ref="I110:J110"/>
    <mergeCell ref="L110:M110"/>
    <mergeCell ref="I111:J111"/>
    <mergeCell ref="L111:M111"/>
    <mergeCell ref="I112:J112"/>
    <mergeCell ref="L112:M112"/>
    <mergeCell ref="I113:J113"/>
  </mergeCells>
  <phoneticPr fontId="0" type="noConversion"/>
  <printOptions horizontalCentered="1" verticalCentered="1"/>
  <pageMargins left="0.25" right="0.25" top="0.75" bottom="0.75" header="0.3" footer="0.3"/>
  <pageSetup paperSize="3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bmasterson</cp:lastModifiedBy>
  <cp:lastPrinted>2022-06-20T18:29:59Z</cp:lastPrinted>
  <dcterms:created xsi:type="dcterms:W3CDTF">2005-09-27T11:52:28Z</dcterms:created>
  <dcterms:modified xsi:type="dcterms:W3CDTF">2022-08-25T19:35:34Z</dcterms:modified>
</cp:coreProperties>
</file>